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B.  SOPs ^0 KPIs/"/>
    </mc:Choice>
  </mc:AlternateContent>
  <xr:revisionPtr revIDLastSave="82" documentId="8_{513812BB-6145-48AA-A9E4-E12D26817F24}" xr6:coauthVersionLast="47" xr6:coauthVersionMax="47" xr10:uidLastSave="{26659F3A-0CD3-4E19-BE90-FB70A492CB6E}"/>
  <bookViews>
    <workbookView xWindow="-120" yWindow="-120" windowWidth="38640" windowHeight="21120" xr2:uid="{00000000-000D-0000-FFFF-FFFF00000000}"/>
  </bookViews>
  <sheets>
    <sheet name="How To Use" sheetId="1" r:id="rId1"/>
    <sheet name="Helper" sheetId="5" state="hidden" r:id="rId2"/>
    <sheet name="KPI Examples Reference list" sheetId="4" r:id="rId3"/>
    <sheet name="KPI Builder" sheetId="2" r:id="rId4"/>
    <sheet name="KPI Quality Check" sheetId="3" r:id="rId5"/>
    <sheet name="KDD helper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6" l="1" a="1"/>
  <c r="B12" i="6" s="1"/>
  <c r="B11" i="6" a="1"/>
  <c r="B11" i="6" s="1"/>
  <c r="B10" i="6" a="1"/>
  <c r="B10" i="6" s="1"/>
  <c r="B9" i="6" a="1"/>
  <c r="B9" i="6" s="1"/>
  <c r="B8" i="6" a="1"/>
  <c r="B8" i="6" s="1"/>
  <c r="B7" i="6" a="1"/>
  <c r="B7" i="6" s="1"/>
  <c r="B6" i="6" a="1"/>
  <c r="B6" i="6" s="1"/>
  <c r="B5" i="6" a="1"/>
  <c r="B5" i="6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<sst xmlns="http://schemas.openxmlformats.org/spreadsheetml/2006/main" count="352" uniqueCount="271">
  <si>
    <t>Purpose</t>
  </si>
  <si>
    <t>Before You Start</t>
  </si>
  <si>
    <t>Type</t>
  </si>
  <si>
    <t>Description</t>
  </si>
  <si>
    <t>Typical Use</t>
  </si>
  <si>
    <t>Strategic KPIs</t>
  </si>
  <si>
    <t>The vital few metrics that show whether you’re achieving your key business goals.</t>
  </si>
  <si>
    <t>Executive / company-level reviews</t>
  </si>
  <si>
    <t>Hygiene KPIs</t>
  </si>
  <si>
    <t>Metrics that protect your ability to operate safely and legally – your license to operate.</t>
  </si>
  <si>
    <t>Compliance, HSE, risk, continuity</t>
  </si>
  <si>
    <t>OPIs</t>
  </si>
  <si>
    <t>Team or process-level indicators used to run daily work and detect issues early.</t>
  </si>
  <si>
    <t>Daily/weekly routines and improvement</t>
  </si>
  <si>
    <t>How to Choose What to Measure</t>
  </si>
  <si>
    <t>Workbook Structure</t>
  </si>
  <si>
    <t>How To Use</t>
  </si>
  <si>
    <t>Guidance, definitions, and selection logic</t>
  </si>
  <si>
    <t>KPI Builder</t>
  </si>
  <si>
    <t>Form to design each KPI</t>
  </si>
  <si>
    <t>KPI Quality Check</t>
  </si>
  <si>
    <t>Quick test of strength and clarity</t>
  </si>
  <si>
    <t>Examples by Layer</t>
  </si>
  <si>
    <t>Pre-filled examples for inspiration</t>
  </si>
  <si>
    <t>Tips for Use</t>
  </si>
  <si>
    <t>KPI Name</t>
  </si>
  <si>
    <t>Purpose / Why It Matters</t>
  </si>
  <si>
    <t>Strategic Link</t>
  </si>
  <si>
    <t>Driver or Enabler</t>
  </si>
  <si>
    <t>Category</t>
  </si>
  <si>
    <t>Formula / Calculation</t>
  </si>
  <si>
    <t>Data Source</t>
  </si>
  <si>
    <t>Leading or Lagging</t>
  </si>
  <si>
    <t>Owner</t>
  </si>
  <si>
    <t>Test Question</t>
  </si>
  <si>
    <t>Guidance</t>
  </si>
  <si>
    <t>Is this KPI linked to a business goal or OKR?</t>
  </si>
  <si>
    <t>Avoid standalone metrics.</t>
  </si>
  <si>
    <t>Is it within the team’s control to influence?</t>
  </si>
  <si>
    <t>Does it drive the right behavior?</t>
  </si>
  <si>
    <t>Avoid Goodhart’s Law traps.</t>
  </si>
  <si>
    <t>Is the data source clear and trusted?</t>
  </si>
  <si>
    <t>Define and document.</t>
  </si>
  <si>
    <t>Are both leading and lagging KPIs balanced overall?</t>
  </si>
  <si>
    <t>Prevent reaction-only metrics.</t>
  </si>
  <si>
    <t>Is this KPI still relevant to current strategy?</t>
  </si>
  <si>
    <t>Avoid stagnation.</t>
  </si>
  <si>
    <t>Layer</t>
  </si>
  <si>
    <t>Example KPI</t>
  </si>
  <si>
    <t>Strategic</t>
  </si>
  <si>
    <t>EBIT Margin</t>
  </si>
  <si>
    <t>Customer OTIF (On Time In Full)</t>
  </si>
  <si>
    <t>Hygiene</t>
  </si>
  <si>
    <t>Non-negotiable license to operate</t>
  </si>
  <si>
    <t>OPI</t>
  </si>
  <si>
    <t>First-Pass Yield</t>
  </si>
  <si>
    <t xml:space="preserve">This workbook helps you define the few KPIs or OPIs that actually matter. </t>
  </si>
  <si>
    <t xml:space="preserve">It guides you through identifying what should be measured, designing the KPI, and testing its quality. </t>
  </si>
  <si>
    <t>Decide whether you are defining Strategic KPIs, Hygiene KPIs, or OPIs.</t>
  </si>
  <si>
    <t>In this tool, we use the word 'KPI' throughout for simplicity – but the same logic applies to OPIs.</t>
  </si>
  <si>
    <t>• Revisit every KPI annually – if it no longer helps a decision, retire it.</t>
  </si>
  <si>
    <t>• Discuss and agree definitions before finalizing.</t>
  </si>
  <si>
    <t>1. Define your business or operational objectives, in line with the strategy.</t>
  </si>
  <si>
    <t>2. Identify what drives those objectives.</t>
  </si>
  <si>
    <t>4. Check control and relevance – can your team influence it?  If not, choose a better KPI.</t>
  </si>
  <si>
    <t>Tabs</t>
  </si>
  <si>
    <t>dropdown menus</t>
  </si>
  <si>
    <t>KPI type</t>
  </si>
  <si>
    <t>Operational</t>
  </si>
  <si>
    <t>Driver</t>
  </si>
  <si>
    <t>Enabler</t>
  </si>
  <si>
    <t>D/E</t>
  </si>
  <si>
    <t>Lead/Lag</t>
  </si>
  <si>
    <t>Leading</t>
  </si>
  <si>
    <t>Lagging</t>
  </si>
  <si>
    <t>KPI Type</t>
  </si>
  <si>
    <t>Y / N, Notes</t>
  </si>
  <si>
    <t>Focus on what you can change.</t>
  </si>
  <si>
    <t>A good KPI starts with the question: 'What do we need to know to make sure the strategy happens in reality?'</t>
  </si>
  <si>
    <t>5. Check that you can report it relatively easily.</t>
  </si>
  <si>
    <t>6. Decide whether it’s leading or lagging.</t>
  </si>
  <si>
    <t>7. Limit the list – three to five strong KPIs per level are better than twenty weak ones.</t>
  </si>
  <si>
    <t>Measurement Frequency</t>
  </si>
  <si>
    <t>Review Frequency</t>
  </si>
  <si>
    <t xml:space="preserve">• Keep calculation formulas visible, not hidden. </t>
  </si>
  <si>
    <t>KPI</t>
  </si>
  <si>
    <t>Leading / Lagging</t>
  </si>
  <si>
    <t>Measurement frequency</t>
  </si>
  <si>
    <t>Review frequency</t>
  </si>
  <si>
    <t>Source</t>
  </si>
  <si>
    <t>This is a little helper, to facilitate completing the KPI Data Dictionary, ensuring consistency across your files.</t>
  </si>
  <si>
    <t>KPI Data Dictionary helper</t>
  </si>
  <si>
    <t xml:space="preserve">• It's a good idea to keep a KPI Data Dictionary, accessible to all, as 'single source of truth'. A template is provided separately. </t>
  </si>
  <si>
    <t>KDD helper</t>
  </si>
  <si>
    <t>Facilitate completing the Classification table in the provided KPI Data Dictionary template.</t>
  </si>
  <si>
    <r>
      <t xml:space="preserve">You can copy/paste the </t>
    </r>
    <r>
      <rPr>
        <i/>
        <sz val="11"/>
        <color theme="3"/>
        <rFont val="Calibri"/>
        <family val="2"/>
        <scheme val="minor"/>
      </rPr>
      <t>auto-filled</t>
    </r>
    <r>
      <rPr>
        <sz val="11"/>
        <color theme="3"/>
        <rFont val="Calibri"/>
        <family val="2"/>
        <scheme val="minor"/>
      </rPr>
      <t xml:space="preserve"> columns below (white cells) into the </t>
    </r>
    <r>
      <rPr>
        <b/>
        <sz val="11"/>
        <color theme="3"/>
        <rFont val="Calibri"/>
        <family val="2"/>
        <scheme val="minor"/>
      </rPr>
      <t xml:space="preserve">Classification table </t>
    </r>
    <r>
      <rPr>
        <sz val="11"/>
        <color theme="3"/>
        <rFont val="Calibri"/>
        <family val="2"/>
        <scheme val="minor"/>
      </rPr>
      <t>on the related KPI Data Dictionary page.</t>
    </r>
  </si>
  <si>
    <t>3. Choose measures for those drivers. You can use the examples reference list for inspiration.</t>
  </si>
  <si>
    <t>Area</t>
  </si>
  <si>
    <t>All Ops</t>
  </si>
  <si>
    <t>Supply Chain</t>
  </si>
  <si>
    <t>Manufacturing</t>
  </si>
  <si>
    <t>Inventory Turns</t>
  </si>
  <si>
    <t>Quality</t>
  </si>
  <si>
    <t>Environmental Incidents</t>
  </si>
  <si>
    <t>Maintenance</t>
  </si>
  <si>
    <t>Changeover Time</t>
  </si>
  <si>
    <t>Scrap Rate</t>
  </si>
  <si>
    <t>Logistics</t>
  </si>
  <si>
    <t>Measure warehouse productivity</t>
  </si>
  <si>
    <t>Picking Accuracy</t>
  </si>
  <si>
    <t>Supplier OTIF</t>
  </si>
  <si>
    <t>Measure inbound reliability</t>
  </si>
  <si>
    <t>ASN Accuracy</t>
  </si>
  <si>
    <t>CAPA Closure Rate</t>
  </si>
  <si>
    <t>Schedule Adherence</t>
  </si>
  <si>
    <t>Why</t>
  </si>
  <si>
    <t>Definition</t>
  </si>
  <si>
    <t>Availability × Performance × Quality</t>
  </si>
  <si>
    <t>Planning</t>
  </si>
  <si>
    <t>PM Compliance</t>
  </si>
  <si>
    <t>EBIT ÷ Revenue</t>
  </si>
  <si>
    <t>Track financial performance</t>
  </si>
  <si>
    <t>Links operations performance to business results</t>
  </si>
  <si>
    <t>OEE</t>
  </si>
  <si>
    <t>Measure true equipment effectiveness</t>
  </si>
  <si>
    <t>Shows total loss; stabilizes planning and flow</t>
  </si>
  <si>
    <t>Orders delivered OTIF ÷ Total orders</t>
  </si>
  <si>
    <t>Measure customer service reliability</t>
  </si>
  <si>
    <t>Aligns planning, production, and logistics around execution</t>
  </si>
  <si>
    <t>Annual COGS ÷ Average Inventory</t>
  </si>
  <si>
    <t>Value of inventory use efficiency</t>
  </si>
  <si>
    <t>Reveals flow health and hidden working-capital waste</t>
  </si>
  <si>
    <t>Good units with no rework ÷ Total units</t>
  </si>
  <si>
    <t>Measure quality at source</t>
  </si>
  <si>
    <t>Reduces rework; stabilizes downstream scheduling</t>
  </si>
  <si>
    <t>Orders produced per plan ÷ Orders planned</t>
  </si>
  <si>
    <t>Measure execution reliability</t>
  </si>
  <si>
    <t>Best predictor of cost, delivery, and team pressure</t>
  </si>
  <si>
    <t>Forecast Accuracy</t>
  </si>
  <si>
    <t>1 – |Forecast – Actual| ÷ Actual</t>
  </si>
  <si>
    <t>Measure demand-planning quality</t>
  </si>
  <si>
    <t>Improves capacity planning and inventory stability</t>
  </si>
  <si>
    <t>Supply Plan Adherence</t>
  </si>
  <si>
    <t>Planned receipts met ÷ Planned receipts</t>
  </si>
  <si>
    <t>Prevents firefighting from supply instability</t>
  </si>
  <si>
    <t>LTIR (Lost Time Injury Rate)</t>
  </si>
  <si>
    <t>LTIs × 200,000 ÷ hours worked</t>
  </si>
  <si>
    <t>Track safety performance</t>
  </si>
  <si>
    <t>Near-Miss Reporting Rate</t>
  </si>
  <si>
    <t>Near-misses reported ÷ hours worked</t>
  </si>
  <si>
    <t>Early warning on unsafe conditions</t>
  </si>
  <si>
    <t>Strong leading indicator; predicts future serious incidents</t>
  </si>
  <si>
    <t>Number of reportable environmental events</t>
  </si>
  <si>
    <t>Track environmental compliance</t>
  </si>
  <si>
    <t>Reduces ESG exposure and regulatory risk</t>
  </si>
  <si>
    <t>Audit Findings Closed</t>
  </si>
  <si>
    <t>Findings closed ÷ total findings</t>
  </si>
  <si>
    <t>Measure follow-through on audits</t>
  </si>
  <si>
    <t>Builds discipline and protects controls</t>
  </si>
  <si>
    <t>CAPAs closed ÷ CAPAs opened</t>
  </si>
  <si>
    <t>Ensure issues don’t repeat</t>
  </si>
  <si>
    <t>Prevents chronic quality problems</t>
  </si>
  <si>
    <t>SC/Suppliers</t>
  </si>
  <si>
    <t>Correct ASNs ÷ Total ASNs</t>
  </si>
  <si>
    <t>Measure receiving accuracy</t>
  </si>
  <si>
    <t>Prevents dock chaos; stabilizes inbound flow</t>
  </si>
  <si>
    <t>PM tasks completed on time ÷ scheduled PMs</t>
  </si>
  <si>
    <t>Protect planned maintenance discipline</t>
  </si>
  <si>
    <t>Predictable maintenance = predictable output</t>
  </si>
  <si>
    <t>Start-to-start time between products</t>
  </si>
  <si>
    <t>Measure flexibility and uptime</t>
  </si>
  <si>
    <t>Large lever on planned cycle times and schedule stability</t>
  </si>
  <si>
    <t>Scrap units ÷ total units</t>
  </si>
  <si>
    <t>Measure waste and variability</t>
  </si>
  <si>
    <t>Reveals process instability that disrupts planning</t>
  </si>
  <si>
    <t>Rework Hours Ratio</t>
  </si>
  <si>
    <t>Rework hours ÷ production hours</t>
  </si>
  <si>
    <t>Expose hidden factory losses</t>
  </si>
  <si>
    <t>Shows variability that consumes capacity</t>
  </si>
  <si>
    <t>Breakdown Frequency</t>
  </si>
  <si>
    <t># unplanned stops ÷ period</t>
  </si>
  <si>
    <t>Track reliability deterioration</t>
  </si>
  <si>
    <t>Helps target chronic issues before they hit the plan</t>
  </si>
  <si>
    <t>MTBF</t>
  </si>
  <si>
    <t>Runtime ÷ # failures</t>
  </si>
  <si>
    <t>Measure asset reliability</t>
  </si>
  <si>
    <t>Core leading indicator for smoother schedules</t>
  </si>
  <si>
    <t>MTTR</t>
  </si>
  <si>
    <t>Repair time ÷ # failures</t>
  </si>
  <si>
    <t>Measure maintainability</t>
  </si>
  <si>
    <t>Faster corrections = less plan disruption</t>
  </si>
  <si>
    <t>Operator Load Balance</t>
  </si>
  <si>
    <t>Actual operator load ÷ available load</t>
  </si>
  <si>
    <t>Measure balance of tasks</t>
  </si>
  <si>
    <t>Reduces bottlenecks; stabilizes takt time</t>
  </si>
  <si>
    <t>Plan vs Actual Output</t>
  </si>
  <si>
    <t>Actual units ÷ planned units</t>
  </si>
  <si>
    <t>Measure daily execution accuracy</t>
  </si>
  <si>
    <t>Reveals planning or execution gaps immediately</t>
  </si>
  <si>
    <t>WIP Age</t>
  </si>
  <si>
    <t>Average days WIP stays open</t>
  </si>
  <si>
    <t>Measure flow consistency</t>
  </si>
  <si>
    <t>Direct indicator of process stability</t>
  </si>
  <si>
    <t>Schedule Stability Index</t>
  </si>
  <si>
    <t>Late plan changes ÷ total orders</t>
  </si>
  <si>
    <t>Measure planning discipline</t>
  </si>
  <si>
    <t>Shows maturity; predicts firefighting risk</t>
  </si>
  <si>
    <t>Pick Rate</t>
  </si>
  <si>
    <t>Order lines picked ÷ labor hour</t>
  </si>
  <si>
    <t>Strong capacity-planning signal</t>
  </si>
  <si>
    <t>Put-Away Time</t>
  </si>
  <si>
    <t>Time from receipt to storage</t>
  </si>
  <si>
    <t>Measure inbound flow efficiency</t>
  </si>
  <si>
    <t>Direct impact on availability and congestion</t>
  </si>
  <si>
    <t>Dock-to-Stock</t>
  </si>
  <si>
    <t>Time from dock arrival to system availability</t>
  </si>
  <si>
    <t>Measure inbound processing speed</t>
  </si>
  <si>
    <t>Critical for short lead times and planning</t>
  </si>
  <si>
    <t>Travel Time per Pick</t>
  </si>
  <si>
    <t>Avg walking time per line</t>
  </si>
  <si>
    <t>Measure non-value-added work</t>
  </si>
  <si>
    <t>Powerful slotting and layout lever</t>
  </si>
  <si>
    <t>Correct picks ÷ total picks</t>
  </si>
  <si>
    <t>Measure picking reliability</t>
  </si>
  <si>
    <t>Protects OTIF and prevents waste</t>
  </si>
  <si>
    <t>Replenishment Accuracy</t>
  </si>
  <si>
    <t>Correct replenishments ÷ total</t>
  </si>
  <si>
    <t>Measure stock-location accuracy</t>
  </si>
  <si>
    <t>Prevents mid-shift stockouts</t>
  </si>
  <si>
    <t>Space Utilization</t>
  </si>
  <si>
    <t>Used pallet positions ÷ total positions</t>
  </si>
  <si>
    <t>Measure warehouse efficiency</t>
  </si>
  <si>
    <t>Reveals expansion or consolidation opportunities</t>
  </si>
  <si>
    <t>Plan Stability</t>
  </si>
  <si>
    <t>Late changes inside frozen horizon ÷ total orders</t>
  </si>
  <si>
    <t>Critical for avoiding firefighting; shows maturity</t>
  </si>
  <si>
    <t>Schedule Attainment</t>
  </si>
  <si>
    <t>Completed schedule commitments ÷ total commitments</t>
  </si>
  <si>
    <t>Measure planning→execution alignment</t>
  </si>
  <si>
    <t>Strong operational reliability indicator</t>
  </si>
  <si>
    <t>Right-First-Time</t>
  </si>
  <si>
    <t>Units correct at first pass ÷ total</t>
  </si>
  <si>
    <t>Measure process quality at source</t>
  </si>
  <si>
    <t>Reduces rework; stabilizes flow for planning</t>
  </si>
  <si>
    <t>Backlog Age</t>
  </si>
  <si>
    <t>Avg age (days) of maintenance backlog</t>
  </si>
  <si>
    <t>Measure maintenance responsiveness</t>
  </si>
  <si>
    <t>Reveals upcoming reliability risk</t>
  </si>
  <si>
    <t>% Emergency Work</t>
  </si>
  <si>
    <t>Emergency jobs ÷ total maintenance jobs</t>
  </si>
  <si>
    <t>Measure maintenance stability</t>
  </si>
  <si>
    <t>High share = highly reactive operations</t>
  </si>
  <si>
    <t>Supplier OTIF ÷ total receipts</t>
  </si>
  <si>
    <t>Top cause of plan changes in SMEs</t>
  </si>
  <si>
    <t>Admin</t>
  </si>
  <si>
    <t>Queue Time (Admin Tasks)</t>
  </si>
  <si>
    <t>Avg time tasks wait before start</t>
  </si>
  <si>
    <t>Measure office flow efficiency</t>
  </si>
  <si>
    <t>Reveals bottlenecks in administrative processes</t>
  </si>
  <si>
    <t>Demand Planning Bias</t>
  </si>
  <si>
    <t>Measure directional bias in demand planning</t>
  </si>
  <si>
    <t xml:space="preserve">Reveals systematic over- or under-forecasting </t>
  </si>
  <si>
    <t>(Σ Forecast – Σ Actual) ÷ Σ Actual   (per SKU / Category / Total)</t>
  </si>
  <si>
    <t>Forecast Error (MAPE)</t>
  </si>
  <si>
    <t>|Actual – Forecast| ÷ Actual (avg %)</t>
  </si>
  <si>
    <t>Track average size of forecast misses</t>
  </si>
  <si>
    <t>Shows how much demand fluctuations will impact capacity, inventory, and service</t>
  </si>
  <si>
    <t>Demand Variability Index</t>
  </si>
  <si>
    <t>Std dev of demand ÷ Avg demand</t>
  </si>
  <si>
    <t>Measure volatility of demand month-to-month</t>
  </si>
  <si>
    <t>Helps planners choose buffers, frozen windows, and capacity strategies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</si>
</sst>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theme="3"/>
      <name val="Segoe UI"/>
      <family val="2"/>
    </font>
    <font>
      <i/>
      <sz val="11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EE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3" fillId="0" borderId="0" xfId="0" applyFont="1"/>
    <xf numFmtId="0" fontId="5" fillId="2" borderId="0" xfId="0" applyFont="1" applyFill="1"/>
    <xf numFmtId="0" fontId="4" fillId="2" borderId="0" xfId="0" applyFont="1" applyFill="1"/>
    <xf numFmtId="0" fontId="4" fillId="3" borderId="0" xfId="0" applyFont="1" applyFill="1"/>
    <xf numFmtId="0" fontId="0" fillId="0" borderId="0" xfId="0" applyAlignment="1">
      <alignment horizontal="left" indent="1"/>
    </xf>
    <xf numFmtId="0" fontId="2" fillId="3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6" fillId="0" borderId="2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 vertical="center" wrapText="1" indent="1"/>
    </xf>
    <xf numFmtId="0" fontId="4" fillId="2" borderId="0" xfId="0" applyFont="1" applyFill="1" applyAlignment="1">
      <alignment horizontal="left"/>
    </xf>
    <xf numFmtId="0" fontId="8" fillId="0" borderId="0" xfId="0" applyFont="1"/>
    <xf numFmtId="0" fontId="9" fillId="0" borderId="2" xfId="0" applyFont="1" applyBorder="1"/>
    <xf numFmtId="0" fontId="0" fillId="0" borderId="0" xfId="0" applyFont="1"/>
    <xf numFmtId="0" fontId="0" fillId="0" borderId="1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indent="1"/>
    </xf>
    <xf numFmtId="0" fontId="0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 indent="1"/>
    </xf>
    <xf numFmtId="0" fontId="2" fillId="4" borderId="4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horizontal="left" vertical="center"/>
    </xf>
    <xf numFmtId="0" fontId="0" fillId="0" borderId="5" xfId="0" applyFont="1" applyBorder="1" applyAlignment="1">
      <alignment horizontal="left" vertical="center" indent="1"/>
    </xf>
    <xf numFmtId="0" fontId="0" fillId="0" borderId="5" xfId="0" applyFont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 indent="1"/>
    </xf>
    <xf numFmtId="0" fontId="3" fillId="5" borderId="5" xfId="0" applyFont="1" applyFill="1" applyBorder="1" applyAlignment="1">
      <alignment horizontal="left" vertical="center" indent="1"/>
    </xf>
    <xf numFmtId="0" fontId="3" fillId="5" borderId="1" xfId="0" applyFont="1" applyFill="1" applyBorder="1" applyAlignment="1">
      <alignment horizontal="left" vertical="center" inden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EE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B2:D43"/>
  <sheetViews>
    <sheetView showGridLines="0" tabSelected="1" topLeftCell="B6" zoomScaleNormal="100" workbookViewId="0">
      <selection activeCell="A45" sqref="A45"/>
    </sheetView>
  </sheetViews>
  <sheetFormatPr defaultRowHeight="15" x14ac:dyDescent="0.25"/>
  <cols>
    <col min="2" max="2" width="20.5703125" customWidth="1"/>
    <col min="3" max="3" width="82.28515625" customWidth="1"/>
    <col min="4" max="4" width="37.7109375" bestFit="1" customWidth="1"/>
  </cols>
  <sheetData>
    <row r="2" spans="2:4" ht="18.75" x14ac:dyDescent="0.3">
      <c r="B2" s="4" t="s">
        <v>0</v>
      </c>
      <c r="C2" s="4"/>
      <c r="D2" s="4"/>
    </row>
    <row r="4" spans="2:4" x14ac:dyDescent="0.25">
      <c r="B4" t="s">
        <v>56</v>
      </c>
    </row>
    <row r="5" spans="2:4" x14ac:dyDescent="0.25">
      <c r="B5" t="s">
        <v>57</v>
      </c>
    </row>
    <row r="8" spans="2:4" ht="18.75" x14ac:dyDescent="0.3">
      <c r="B8" s="4" t="s">
        <v>1</v>
      </c>
      <c r="C8" s="4"/>
      <c r="D8" s="4"/>
    </row>
    <row r="10" spans="2:4" x14ac:dyDescent="0.25">
      <c r="B10" t="s">
        <v>58</v>
      </c>
    </row>
    <row r="11" spans="2:4" x14ac:dyDescent="0.25">
      <c r="B11" t="s">
        <v>59</v>
      </c>
    </row>
    <row r="13" spans="2:4" x14ac:dyDescent="0.25">
      <c r="B13" s="8" t="s">
        <v>2</v>
      </c>
      <c r="C13" s="8" t="s">
        <v>3</v>
      </c>
      <c r="D13" s="8" t="s">
        <v>4</v>
      </c>
    </row>
    <row r="14" spans="2:4" x14ac:dyDescent="0.25">
      <c r="B14" t="s">
        <v>5</v>
      </c>
      <c r="C14" t="s">
        <v>6</v>
      </c>
      <c r="D14" t="s">
        <v>7</v>
      </c>
    </row>
    <row r="15" spans="2:4" x14ac:dyDescent="0.25">
      <c r="B15" t="s">
        <v>8</v>
      </c>
      <c r="C15" t="s">
        <v>9</v>
      </c>
      <c r="D15" t="s">
        <v>10</v>
      </c>
    </row>
    <row r="16" spans="2:4" x14ac:dyDescent="0.25">
      <c r="B16" t="s">
        <v>11</v>
      </c>
      <c r="C16" t="s">
        <v>12</v>
      </c>
      <c r="D16" t="s">
        <v>13</v>
      </c>
    </row>
    <row r="19" spans="2:4" ht="18.75" x14ac:dyDescent="0.3">
      <c r="B19" s="4" t="s">
        <v>14</v>
      </c>
      <c r="C19" s="4"/>
      <c r="D19" s="4"/>
    </row>
    <row r="20" spans="2:4" x14ac:dyDescent="0.25">
      <c r="B20" t="s">
        <v>78</v>
      </c>
    </row>
    <row r="21" spans="2:4" x14ac:dyDescent="0.25">
      <c r="B21" s="2" t="s">
        <v>62</v>
      </c>
      <c r="C21" s="2"/>
    </row>
    <row r="22" spans="2:4" x14ac:dyDescent="0.25">
      <c r="B22" s="2" t="s">
        <v>63</v>
      </c>
      <c r="C22" s="2"/>
    </row>
    <row r="23" spans="2:4" x14ac:dyDescent="0.25">
      <c r="B23" s="2" t="s">
        <v>96</v>
      </c>
      <c r="C23" s="2"/>
    </row>
    <row r="24" spans="2:4" x14ac:dyDescent="0.25">
      <c r="B24" s="2" t="s">
        <v>64</v>
      </c>
      <c r="C24" s="2"/>
    </row>
    <row r="25" spans="2:4" x14ac:dyDescent="0.25">
      <c r="B25" s="2" t="s">
        <v>79</v>
      </c>
      <c r="C25" s="2"/>
    </row>
    <row r="26" spans="2:4" x14ac:dyDescent="0.25">
      <c r="B26" s="2" t="s">
        <v>80</v>
      </c>
      <c r="C26" s="2"/>
    </row>
    <row r="27" spans="2:4" x14ac:dyDescent="0.25">
      <c r="B27" s="2" t="s">
        <v>81</v>
      </c>
      <c r="C27" s="2"/>
    </row>
    <row r="28" spans="2:4" x14ac:dyDescent="0.25">
      <c r="B28" s="2"/>
      <c r="C28" s="2"/>
    </row>
    <row r="30" spans="2:4" ht="18.75" x14ac:dyDescent="0.3">
      <c r="B30" s="4" t="s">
        <v>15</v>
      </c>
      <c r="C30" s="4"/>
      <c r="D30" s="4"/>
    </row>
    <row r="32" spans="2:4" x14ac:dyDescent="0.25">
      <c r="B32" s="8" t="s">
        <v>65</v>
      </c>
      <c r="C32" s="8" t="s">
        <v>0</v>
      </c>
      <c r="D32" s="8"/>
    </row>
    <row r="33" spans="2:4" x14ac:dyDescent="0.25">
      <c r="B33" t="s">
        <v>16</v>
      </c>
      <c r="C33" t="s">
        <v>17</v>
      </c>
    </row>
    <row r="34" spans="2:4" x14ac:dyDescent="0.25">
      <c r="B34" t="s">
        <v>18</v>
      </c>
      <c r="C34" t="s">
        <v>19</v>
      </c>
    </row>
    <row r="35" spans="2:4" x14ac:dyDescent="0.25">
      <c r="B35" t="s">
        <v>20</v>
      </c>
      <c r="C35" t="s">
        <v>21</v>
      </c>
    </row>
    <row r="36" spans="2:4" x14ac:dyDescent="0.25">
      <c r="B36" t="s">
        <v>22</v>
      </c>
      <c r="C36" t="s">
        <v>23</v>
      </c>
    </row>
    <row r="37" spans="2:4" x14ac:dyDescent="0.25">
      <c r="B37" t="s">
        <v>93</v>
      </c>
      <c r="C37" t="s">
        <v>94</v>
      </c>
    </row>
    <row r="39" spans="2:4" ht="18.75" x14ac:dyDescent="0.3">
      <c r="B39" s="4" t="s">
        <v>24</v>
      </c>
      <c r="C39" s="4"/>
      <c r="D39" s="4"/>
    </row>
    <row r="40" spans="2:4" x14ac:dyDescent="0.25">
      <c r="B40" t="s">
        <v>61</v>
      </c>
    </row>
    <row r="41" spans="2:4" x14ac:dyDescent="0.25">
      <c r="B41" t="s">
        <v>84</v>
      </c>
    </row>
    <row r="42" spans="2:4" x14ac:dyDescent="0.25">
      <c r="B42" t="s">
        <v>60</v>
      </c>
    </row>
    <row r="43" spans="2:4" x14ac:dyDescent="0.25">
      <c r="B43" t="s">
        <v>92</v>
      </c>
    </row>
  </sheetData>
  <pageMargins left="0.23622047244094491" right="0.23622047244094491" top="0.35433070866141736" bottom="0.74803149606299213" header="0.11811023622047245" footer="0.31496062992125984"/>
  <pageSetup paperSize="9" scale="80" orientation="landscape" r:id="rId1"/>
  <headerFooter>
    <oddFooter>&amp;C© 2025 Delft Consulting | Companion resource to the book Smooth Operations | www.delft-consulting.com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03B55-F645-4FF8-871B-3DA71F480B6B}">
  <sheetPr>
    <tabColor theme="2"/>
  </sheetPr>
  <dimension ref="B3:F8"/>
  <sheetViews>
    <sheetView workbookViewId="0">
      <selection activeCell="I12" sqref="I12"/>
    </sheetView>
  </sheetViews>
  <sheetFormatPr defaultRowHeight="15" x14ac:dyDescent="0.25"/>
  <cols>
    <col min="2" max="2" width="12.5703125" customWidth="1"/>
    <col min="4" max="4" width="12.5703125" customWidth="1"/>
    <col min="6" max="6" width="12.5703125" customWidth="1"/>
  </cols>
  <sheetData>
    <row r="3" spans="2:6" x14ac:dyDescent="0.25">
      <c r="B3" s="3" t="s">
        <v>66</v>
      </c>
    </row>
    <row r="5" spans="2:6" x14ac:dyDescent="0.25">
      <c r="B5" s="8" t="s">
        <v>67</v>
      </c>
      <c r="D5" s="8" t="s">
        <v>71</v>
      </c>
      <c r="F5" s="8" t="s">
        <v>72</v>
      </c>
    </row>
    <row r="6" spans="2:6" x14ac:dyDescent="0.25">
      <c r="B6" t="s">
        <v>49</v>
      </c>
      <c r="D6" t="s">
        <v>69</v>
      </c>
      <c r="F6" t="s">
        <v>73</v>
      </c>
    </row>
    <row r="7" spans="2:6" x14ac:dyDescent="0.25">
      <c r="B7" t="s">
        <v>52</v>
      </c>
      <c r="D7" t="s">
        <v>70</v>
      </c>
      <c r="F7" t="s">
        <v>74</v>
      </c>
    </row>
    <row r="8" spans="2:6" x14ac:dyDescent="0.25">
      <c r="B8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A1:F43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5.140625" style="40" customWidth="1"/>
    <col min="2" max="2" width="20" style="35" customWidth="1"/>
    <col min="3" max="3" width="36.140625" style="48" customWidth="1"/>
    <col min="4" max="4" width="61" style="40" customWidth="1"/>
    <col min="5" max="5" width="47.85546875" style="35" customWidth="1"/>
    <col min="6" max="6" width="54.7109375" style="35" bestFit="1" customWidth="1"/>
    <col min="7" max="16384" width="9.140625" style="35"/>
  </cols>
  <sheetData>
    <row r="1" spans="1:6" ht="22.5" customHeight="1" x14ac:dyDescent="0.25">
      <c r="A1" s="41" t="s">
        <v>47</v>
      </c>
      <c r="B1" s="42" t="s">
        <v>97</v>
      </c>
      <c r="C1" s="41" t="s">
        <v>48</v>
      </c>
      <c r="D1" s="41" t="s">
        <v>116</v>
      </c>
      <c r="E1" s="42" t="s">
        <v>0</v>
      </c>
      <c r="F1" s="42" t="s">
        <v>115</v>
      </c>
    </row>
    <row r="2" spans="1:6" ht="22.5" customHeight="1" x14ac:dyDescent="0.25">
      <c r="A2" s="38" t="s">
        <v>49</v>
      </c>
      <c r="B2" s="39" t="s">
        <v>98</v>
      </c>
      <c r="C2" s="45" t="s">
        <v>50</v>
      </c>
      <c r="D2" s="38" t="s">
        <v>120</v>
      </c>
      <c r="E2" s="39" t="s">
        <v>121</v>
      </c>
      <c r="F2" s="39" t="s">
        <v>122</v>
      </c>
    </row>
    <row r="3" spans="1:6" ht="22.5" customHeight="1" x14ac:dyDescent="0.25">
      <c r="A3" s="38" t="s">
        <v>49</v>
      </c>
      <c r="B3" s="39" t="s">
        <v>100</v>
      </c>
      <c r="C3" s="45" t="s">
        <v>123</v>
      </c>
      <c r="D3" s="38" t="s">
        <v>117</v>
      </c>
      <c r="E3" s="39" t="s">
        <v>124</v>
      </c>
      <c r="F3" s="39" t="s">
        <v>125</v>
      </c>
    </row>
    <row r="4" spans="1:6" ht="22.5" customHeight="1" x14ac:dyDescent="0.25">
      <c r="A4" s="38" t="s">
        <v>49</v>
      </c>
      <c r="B4" s="39" t="s">
        <v>107</v>
      </c>
      <c r="C4" s="45" t="s">
        <v>51</v>
      </c>
      <c r="D4" s="38" t="s">
        <v>126</v>
      </c>
      <c r="E4" s="39" t="s">
        <v>127</v>
      </c>
      <c r="F4" s="39" t="s">
        <v>128</v>
      </c>
    </row>
    <row r="5" spans="1:6" ht="22.5" customHeight="1" x14ac:dyDescent="0.25">
      <c r="A5" s="38" t="s">
        <v>49</v>
      </c>
      <c r="B5" s="39" t="s">
        <v>98</v>
      </c>
      <c r="C5" s="45" t="s">
        <v>101</v>
      </c>
      <c r="D5" s="38" t="s">
        <v>129</v>
      </c>
      <c r="E5" s="39" t="s">
        <v>130</v>
      </c>
      <c r="F5" s="39" t="s">
        <v>131</v>
      </c>
    </row>
    <row r="6" spans="1:6" ht="22.5" customHeight="1" x14ac:dyDescent="0.25">
      <c r="A6" s="38" t="s">
        <v>49</v>
      </c>
      <c r="B6" s="39" t="s">
        <v>100</v>
      </c>
      <c r="C6" s="45" t="s">
        <v>55</v>
      </c>
      <c r="D6" s="38" t="s">
        <v>132</v>
      </c>
      <c r="E6" s="39" t="s">
        <v>133</v>
      </c>
      <c r="F6" s="39" t="s">
        <v>134</v>
      </c>
    </row>
    <row r="7" spans="1:6" ht="22.5" customHeight="1" x14ac:dyDescent="0.25">
      <c r="A7" s="38" t="s">
        <v>49</v>
      </c>
      <c r="B7" s="39" t="s">
        <v>98</v>
      </c>
      <c r="C7" s="45" t="s">
        <v>114</v>
      </c>
      <c r="D7" s="38" t="s">
        <v>135</v>
      </c>
      <c r="E7" s="39" t="s">
        <v>136</v>
      </c>
      <c r="F7" s="39" t="s">
        <v>137</v>
      </c>
    </row>
    <row r="8" spans="1:6" ht="22.5" customHeight="1" x14ac:dyDescent="0.25">
      <c r="A8" s="38" t="s">
        <v>49</v>
      </c>
      <c r="B8" s="39" t="s">
        <v>98</v>
      </c>
      <c r="C8" s="45" t="s">
        <v>138</v>
      </c>
      <c r="D8" s="38" t="s">
        <v>139</v>
      </c>
      <c r="E8" s="39" t="s">
        <v>140</v>
      </c>
      <c r="F8" s="39" t="s">
        <v>141</v>
      </c>
    </row>
    <row r="9" spans="1:6" ht="22.5" customHeight="1" x14ac:dyDescent="0.25">
      <c r="A9" s="43" t="s">
        <v>49</v>
      </c>
      <c r="B9" s="44" t="s">
        <v>98</v>
      </c>
      <c r="C9" s="46" t="s">
        <v>142</v>
      </c>
      <c r="D9" s="43" t="s">
        <v>143</v>
      </c>
      <c r="E9" s="44" t="s">
        <v>111</v>
      </c>
      <c r="F9" s="44" t="s">
        <v>144</v>
      </c>
    </row>
    <row r="10" spans="1:6" ht="22.5" customHeight="1" x14ac:dyDescent="0.25">
      <c r="A10" s="36" t="s">
        <v>52</v>
      </c>
      <c r="B10" s="37" t="s">
        <v>98</v>
      </c>
      <c r="C10" s="47" t="s">
        <v>145</v>
      </c>
      <c r="D10" s="36" t="s">
        <v>146</v>
      </c>
      <c r="E10" s="37" t="s">
        <v>147</v>
      </c>
      <c r="F10" s="37" t="s">
        <v>53</v>
      </c>
    </row>
    <row r="11" spans="1:6" ht="22.5" customHeight="1" x14ac:dyDescent="0.25">
      <c r="A11" s="38" t="s">
        <v>52</v>
      </c>
      <c r="B11" s="39" t="s">
        <v>98</v>
      </c>
      <c r="C11" s="45" t="s">
        <v>148</v>
      </c>
      <c r="D11" s="38" t="s">
        <v>149</v>
      </c>
      <c r="E11" s="39" t="s">
        <v>150</v>
      </c>
      <c r="F11" s="39" t="s">
        <v>151</v>
      </c>
    </row>
    <row r="12" spans="1:6" ht="22.5" customHeight="1" x14ac:dyDescent="0.25">
      <c r="A12" s="38" t="s">
        <v>52</v>
      </c>
      <c r="B12" s="39" t="s">
        <v>98</v>
      </c>
      <c r="C12" s="45" t="s">
        <v>103</v>
      </c>
      <c r="D12" s="38" t="s">
        <v>152</v>
      </c>
      <c r="E12" s="39" t="s">
        <v>153</v>
      </c>
      <c r="F12" s="39" t="s">
        <v>154</v>
      </c>
    </row>
    <row r="13" spans="1:6" ht="22.5" customHeight="1" x14ac:dyDescent="0.25">
      <c r="A13" s="38" t="s">
        <v>52</v>
      </c>
      <c r="B13" s="39" t="s">
        <v>98</v>
      </c>
      <c r="C13" s="45" t="s">
        <v>155</v>
      </c>
      <c r="D13" s="38" t="s">
        <v>156</v>
      </c>
      <c r="E13" s="39" t="s">
        <v>157</v>
      </c>
      <c r="F13" s="39" t="s">
        <v>158</v>
      </c>
    </row>
    <row r="14" spans="1:6" ht="22.5" customHeight="1" x14ac:dyDescent="0.25">
      <c r="A14" s="38" t="s">
        <v>52</v>
      </c>
      <c r="B14" s="39" t="s">
        <v>102</v>
      </c>
      <c r="C14" s="45" t="s">
        <v>113</v>
      </c>
      <c r="D14" s="38" t="s">
        <v>159</v>
      </c>
      <c r="E14" s="39" t="s">
        <v>160</v>
      </c>
      <c r="F14" s="39" t="s">
        <v>161</v>
      </c>
    </row>
    <row r="15" spans="1:6" ht="22.5" customHeight="1" x14ac:dyDescent="0.25">
      <c r="A15" s="38" t="s">
        <v>52</v>
      </c>
      <c r="B15" s="39" t="s">
        <v>162</v>
      </c>
      <c r="C15" s="45" t="s">
        <v>112</v>
      </c>
      <c r="D15" s="38" t="s">
        <v>163</v>
      </c>
      <c r="E15" s="39" t="s">
        <v>164</v>
      </c>
      <c r="F15" s="39" t="s">
        <v>165</v>
      </c>
    </row>
    <row r="16" spans="1:6" ht="22.5" customHeight="1" x14ac:dyDescent="0.25">
      <c r="A16" s="43" t="s">
        <v>52</v>
      </c>
      <c r="B16" s="44" t="s">
        <v>104</v>
      </c>
      <c r="C16" s="46" t="s">
        <v>119</v>
      </c>
      <c r="D16" s="43" t="s">
        <v>166</v>
      </c>
      <c r="E16" s="44" t="s">
        <v>167</v>
      </c>
      <c r="F16" s="44" t="s">
        <v>168</v>
      </c>
    </row>
    <row r="17" spans="1:6" ht="22.5" customHeight="1" x14ac:dyDescent="0.25">
      <c r="A17" s="36" t="s">
        <v>54</v>
      </c>
      <c r="B17" s="37" t="s">
        <v>100</v>
      </c>
      <c r="C17" s="47" t="s">
        <v>105</v>
      </c>
      <c r="D17" s="36" t="s">
        <v>169</v>
      </c>
      <c r="E17" s="37" t="s">
        <v>170</v>
      </c>
      <c r="F17" s="37" t="s">
        <v>171</v>
      </c>
    </row>
    <row r="18" spans="1:6" ht="22.5" customHeight="1" x14ac:dyDescent="0.25">
      <c r="A18" s="38" t="s">
        <v>54</v>
      </c>
      <c r="B18" s="39" t="s">
        <v>100</v>
      </c>
      <c r="C18" s="45" t="s">
        <v>106</v>
      </c>
      <c r="D18" s="38" t="s">
        <v>172</v>
      </c>
      <c r="E18" s="39" t="s">
        <v>173</v>
      </c>
      <c r="F18" s="39" t="s">
        <v>174</v>
      </c>
    </row>
    <row r="19" spans="1:6" ht="22.5" customHeight="1" x14ac:dyDescent="0.25">
      <c r="A19" s="38" t="s">
        <v>54</v>
      </c>
      <c r="B19" s="39" t="s">
        <v>100</v>
      </c>
      <c r="C19" s="45" t="s">
        <v>175</v>
      </c>
      <c r="D19" s="38" t="s">
        <v>176</v>
      </c>
      <c r="E19" s="39" t="s">
        <v>177</v>
      </c>
      <c r="F19" s="39" t="s">
        <v>178</v>
      </c>
    </row>
    <row r="20" spans="1:6" ht="22.5" customHeight="1" x14ac:dyDescent="0.25">
      <c r="A20" s="38" t="s">
        <v>54</v>
      </c>
      <c r="B20" s="39" t="s">
        <v>100</v>
      </c>
      <c r="C20" s="45" t="s">
        <v>179</v>
      </c>
      <c r="D20" s="38" t="s">
        <v>180</v>
      </c>
      <c r="E20" s="39" t="s">
        <v>181</v>
      </c>
      <c r="F20" s="39" t="s">
        <v>182</v>
      </c>
    </row>
    <row r="21" spans="1:6" ht="22.5" customHeight="1" x14ac:dyDescent="0.25">
      <c r="A21" s="38" t="s">
        <v>54</v>
      </c>
      <c r="B21" s="39" t="s">
        <v>100</v>
      </c>
      <c r="C21" s="45" t="s">
        <v>183</v>
      </c>
      <c r="D21" s="38" t="s">
        <v>184</v>
      </c>
      <c r="E21" s="39" t="s">
        <v>185</v>
      </c>
      <c r="F21" s="39" t="s">
        <v>186</v>
      </c>
    </row>
    <row r="22" spans="1:6" ht="22.5" customHeight="1" x14ac:dyDescent="0.25">
      <c r="A22" s="38" t="s">
        <v>54</v>
      </c>
      <c r="B22" s="39" t="s">
        <v>100</v>
      </c>
      <c r="C22" s="45" t="s">
        <v>187</v>
      </c>
      <c r="D22" s="38" t="s">
        <v>188</v>
      </c>
      <c r="E22" s="39" t="s">
        <v>189</v>
      </c>
      <c r="F22" s="39" t="s">
        <v>190</v>
      </c>
    </row>
    <row r="23" spans="1:6" ht="22.5" customHeight="1" x14ac:dyDescent="0.25">
      <c r="A23" s="38" t="s">
        <v>54</v>
      </c>
      <c r="B23" s="39" t="s">
        <v>100</v>
      </c>
      <c r="C23" s="45" t="s">
        <v>191</v>
      </c>
      <c r="D23" s="38" t="s">
        <v>192</v>
      </c>
      <c r="E23" s="39" t="s">
        <v>193</v>
      </c>
      <c r="F23" s="39" t="s">
        <v>194</v>
      </c>
    </row>
    <row r="24" spans="1:6" ht="22.5" customHeight="1" x14ac:dyDescent="0.25">
      <c r="A24" s="38" t="s">
        <v>54</v>
      </c>
      <c r="B24" s="39" t="s">
        <v>100</v>
      </c>
      <c r="C24" s="45" t="s">
        <v>195</v>
      </c>
      <c r="D24" s="38" t="s">
        <v>196</v>
      </c>
      <c r="E24" s="39" t="s">
        <v>197</v>
      </c>
      <c r="F24" s="39" t="s">
        <v>198</v>
      </c>
    </row>
    <row r="25" spans="1:6" ht="22.5" customHeight="1" x14ac:dyDescent="0.25">
      <c r="A25" s="38" t="s">
        <v>54</v>
      </c>
      <c r="B25" s="39" t="s">
        <v>100</v>
      </c>
      <c r="C25" s="45" t="s">
        <v>199</v>
      </c>
      <c r="D25" s="38" t="s">
        <v>200</v>
      </c>
      <c r="E25" s="39" t="s">
        <v>201</v>
      </c>
      <c r="F25" s="39" t="s">
        <v>202</v>
      </c>
    </row>
    <row r="26" spans="1:6" ht="22.5" customHeight="1" x14ac:dyDescent="0.25">
      <c r="A26" s="38" t="s">
        <v>54</v>
      </c>
      <c r="B26" s="39" t="s">
        <v>100</v>
      </c>
      <c r="C26" s="45" t="s">
        <v>203</v>
      </c>
      <c r="D26" s="38" t="s">
        <v>204</v>
      </c>
      <c r="E26" s="39" t="s">
        <v>205</v>
      </c>
      <c r="F26" s="39" t="s">
        <v>206</v>
      </c>
    </row>
    <row r="27" spans="1:6" ht="22.5" customHeight="1" x14ac:dyDescent="0.25">
      <c r="A27" s="38" t="s">
        <v>54</v>
      </c>
      <c r="B27" s="39" t="s">
        <v>107</v>
      </c>
      <c r="C27" s="45" t="s">
        <v>207</v>
      </c>
      <c r="D27" s="38" t="s">
        <v>208</v>
      </c>
      <c r="E27" s="39" t="s">
        <v>108</v>
      </c>
      <c r="F27" s="39" t="s">
        <v>209</v>
      </c>
    </row>
    <row r="28" spans="1:6" ht="22.5" customHeight="1" x14ac:dyDescent="0.25">
      <c r="A28" s="38" t="s">
        <v>54</v>
      </c>
      <c r="B28" s="39" t="s">
        <v>107</v>
      </c>
      <c r="C28" s="45" t="s">
        <v>210</v>
      </c>
      <c r="D28" s="38" t="s">
        <v>211</v>
      </c>
      <c r="E28" s="39" t="s">
        <v>212</v>
      </c>
      <c r="F28" s="39" t="s">
        <v>213</v>
      </c>
    </row>
    <row r="29" spans="1:6" ht="22.5" customHeight="1" x14ac:dyDescent="0.25">
      <c r="A29" s="38" t="s">
        <v>54</v>
      </c>
      <c r="B29" s="39" t="s">
        <v>107</v>
      </c>
      <c r="C29" s="45" t="s">
        <v>214</v>
      </c>
      <c r="D29" s="38" t="s">
        <v>215</v>
      </c>
      <c r="E29" s="39" t="s">
        <v>216</v>
      </c>
      <c r="F29" s="39" t="s">
        <v>217</v>
      </c>
    </row>
    <row r="30" spans="1:6" ht="22.5" customHeight="1" x14ac:dyDescent="0.25">
      <c r="A30" s="38" t="s">
        <v>54</v>
      </c>
      <c r="B30" s="39" t="s">
        <v>107</v>
      </c>
      <c r="C30" s="45" t="s">
        <v>218</v>
      </c>
      <c r="D30" s="38" t="s">
        <v>219</v>
      </c>
      <c r="E30" s="39" t="s">
        <v>220</v>
      </c>
      <c r="F30" s="39" t="s">
        <v>221</v>
      </c>
    </row>
    <row r="31" spans="1:6" ht="22.5" customHeight="1" x14ac:dyDescent="0.25">
      <c r="A31" s="38" t="s">
        <v>54</v>
      </c>
      <c r="B31" s="39" t="s">
        <v>107</v>
      </c>
      <c r="C31" s="45" t="s">
        <v>109</v>
      </c>
      <c r="D31" s="38" t="s">
        <v>222</v>
      </c>
      <c r="E31" s="39" t="s">
        <v>223</v>
      </c>
      <c r="F31" s="39" t="s">
        <v>224</v>
      </c>
    </row>
    <row r="32" spans="1:6" ht="22.5" customHeight="1" x14ac:dyDescent="0.25">
      <c r="A32" s="38" t="s">
        <v>54</v>
      </c>
      <c r="B32" s="39" t="s">
        <v>107</v>
      </c>
      <c r="C32" s="45" t="s">
        <v>225</v>
      </c>
      <c r="D32" s="38" t="s">
        <v>226</v>
      </c>
      <c r="E32" s="39" t="s">
        <v>227</v>
      </c>
      <c r="F32" s="39" t="s">
        <v>228</v>
      </c>
    </row>
    <row r="33" spans="1:6" ht="22.5" customHeight="1" x14ac:dyDescent="0.25">
      <c r="A33" s="38" t="s">
        <v>54</v>
      </c>
      <c r="B33" s="39" t="s">
        <v>107</v>
      </c>
      <c r="C33" s="45" t="s">
        <v>229</v>
      </c>
      <c r="D33" s="38" t="s">
        <v>230</v>
      </c>
      <c r="E33" s="39" t="s">
        <v>231</v>
      </c>
      <c r="F33" s="39" t="s">
        <v>232</v>
      </c>
    </row>
    <row r="34" spans="1:6" ht="22.5" customHeight="1" x14ac:dyDescent="0.25">
      <c r="A34" s="38" t="s">
        <v>54</v>
      </c>
      <c r="B34" s="39" t="s">
        <v>118</v>
      </c>
      <c r="C34" s="45" t="s">
        <v>233</v>
      </c>
      <c r="D34" s="38" t="s">
        <v>234</v>
      </c>
      <c r="E34" s="39" t="s">
        <v>205</v>
      </c>
      <c r="F34" s="39" t="s">
        <v>235</v>
      </c>
    </row>
    <row r="35" spans="1:6" ht="22.5" customHeight="1" x14ac:dyDescent="0.25">
      <c r="A35" s="38" t="s">
        <v>54</v>
      </c>
      <c r="B35" s="39" t="s">
        <v>118</v>
      </c>
      <c r="C35" s="45" t="s">
        <v>236</v>
      </c>
      <c r="D35" s="38" t="s">
        <v>237</v>
      </c>
      <c r="E35" s="39" t="s">
        <v>238</v>
      </c>
      <c r="F35" s="39" t="s">
        <v>239</v>
      </c>
    </row>
    <row r="36" spans="1:6" ht="22.5" customHeight="1" x14ac:dyDescent="0.25">
      <c r="A36" s="38" t="s">
        <v>54</v>
      </c>
      <c r="B36" s="39" t="s">
        <v>118</v>
      </c>
      <c r="C36" s="45" t="s">
        <v>263</v>
      </c>
      <c r="D36" s="38" t="s">
        <v>264</v>
      </c>
      <c r="E36" s="39" t="s">
        <v>265</v>
      </c>
      <c r="F36" s="39" t="s">
        <v>266</v>
      </c>
    </row>
    <row r="37" spans="1:6" ht="22.5" customHeight="1" x14ac:dyDescent="0.25">
      <c r="A37" s="38" t="s">
        <v>54</v>
      </c>
      <c r="B37" s="39" t="s">
        <v>118</v>
      </c>
      <c r="C37" s="45" t="s">
        <v>267</v>
      </c>
      <c r="D37" s="38" t="s">
        <v>268</v>
      </c>
      <c r="E37" s="39" t="s">
        <v>269</v>
      </c>
      <c r="F37" s="39" t="s">
        <v>270</v>
      </c>
    </row>
    <row r="38" spans="1:6" ht="22.5" customHeight="1" x14ac:dyDescent="0.25">
      <c r="A38" s="38" t="s">
        <v>54</v>
      </c>
      <c r="B38" s="39" t="s">
        <v>118</v>
      </c>
      <c r="C38" s="45" t="s">
        <v>259</v>
      </c>
      <c r="D38" s="38" t="s">
        <v>262</v>
      </c>
      <c r="E38" s="39" t="s">
        <v>260</v>
      </c>
      <c r="F38" s="39" t="s">
        <v>261</v>
      </c>
    </row>
    <row r="39" spans="1:6" ht="22.5" customHeight="1" x14ac:dyDescent="0.25">
      <c r="A39" s="38" t="s">
        <v>54</v>
      </c>
      <c r="B39" s="39" t="s">
        <v>102</v>
      </c>
      <c r="C39" s="45" t="s">
        <v>240</v>
      </c>
      <c r="D39" s="38" t="s">
        <v>241</v>
      </c>
      <c r="E39" s="39" t="s">
        <v>242</v>
      </c>
      <c r="F39" s="39" t="s">
        <v>243</v>
      </c>
    </row>
    <row r="40" spans="1:6" ht="22.5" customHeight="1" x14ac:dyDescent="0.25">
      <c r="A40" s="38" t="s">
        <v>54</v>
      </c>
      <c r="B40" s="39" t="s">
        <v>104</v>
      </c>
      <c r="C40" s="45" t="s">
        <v>244</v>
      </c>
      <c r="D40" s="38" t="s">
        <v>245</v>
      </c>
      <c r="E40" s="39" t="s">
        <v>246</v>
      </c>
      <c r="F40" s="39" t="s">
        <v>247</v>
      </c>
    </row>
    <row r="41" spans="1:6" ht="22.5" customHeight="1" x14ac:dyDescent="0.25">
      <c r="A41" s="38" t="s">
        <v>54</v>
      </c>
      <c r="B41" s="39" t="s">
        <v>104</v>
      </c>
      <c r="C41" s="45" t="s">
        <v>248</v>
      </c>
      <c r="D41" s="38" t="s">
        <v>249</v>
      </c>
      <c r="E41" s="39" t="s">
        <v>250</v>
      </c>
      <c r="F41" s="39" t="s">
        <v>251</v>
      </c>
    </row>
    <row r="42" spans="1:6" ht="22.5" customHeight="1" x14ac:dyDescent="0.25">
      <c r="A42" s="38" t="s">
        <v>54</v>
      </c>
      <c r="B42" s="39" t="s">
        <v>99</v>
      </c>
      <c r="C42" s="45" t="s">
        <v>110</v>
      </c>
      <c r="D42" s="38" t="s">
        <v>252</v>
      </c>
      <c r="E42" s="39" t="s">
        <v>111</v>
      </c>
      <c r="F42" s="39" t="s">
        <v>253</v>
      </c>
    </row>
    <row r="43" spans="1:6" ht="22.5" customHeight="1" x14ac:dyDescent="0.25">
      <c r="A43" s="38" t="s">
        <v>54</v>
      </c>
      <c r="B43" s="39" t="s">
        <v>254</v>
      </c>
      <c r="C43" s="45" t="s">
        <v>255</v>
      </c>
      <c r="D43" s="38" t="s">
        <v>256</v>
      </c>
      <c r="E43" s="39" t="s">
        <v>257</v>
      </c>
      <c r="F43" s="39" t="s">
        <v>258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L101"/>
  <sheetViews>
    <sheetView showGridLines="0" workbookViewId="0">
      <selection activeCell="A2" sqref="A2"/>
    </sheetView>
  </sheetViews>
  <sheetFormatPr defaultRowHeight="15" x14ac:dyDescent="0.25"/>
  <cols>
    <col min="1" max="1" width="20.28515625" style="7" customWidth="1"/>
    <col min="2" max="2" width="12.140625" style="9" customWidth="1"/>
    <col min="3" max="4" width="45.5703125" customWidth="1"/>
    <col min="5" max="6" width="11.42578125" style="9" customWidth="1"/>
    <col min="7" max="7" width="14.7109375" customWidth="1"/>
    <col min="8" max="8" width="31.28515625" customWidth="1"/>
    <col min="9" max="9" width="23.7109375" customWidth="1"/>
    <col min="10" max="10" width="15.140625" style="1" customWidth="1"/>
    <col min="11" max="11" width="12.140625" customWidth="1"/>
    <col min="12" max="12" width="15.140625" customWidth="1"/>
  </cols>
  <sheetData>
    <row r="1" spans="1:12" s="10" customFormat="1" ht="33.75" customHeight="1" x14ac:dyDescent="0.25">
      <c r="A1" s="24" t="s">
        <v>25</v>
      </c>
      <c r="B1" s="14" t="s">
        <v>75</v>
      </c>
      <c r="C1" s="13" t="s">
        <v>26</v>
      </c>
      <c r="D1" s="13" t="s">
        <v>27</v>
      </c>
      <c r="E1" s="14" t="s">
        <v>28</v>
      </c>
      <c r="F1" s="14" t="s">
        <v>32</v>
      </c>
      <c r="G1" s="13" t="s">
        <v>29</v>
      </c>
      <c r="H1" s="13" t="s">
        <v>30</v>
      </c>
      <c r="I1" s="13" t="s">
        <v>31</v>
      </c>
      <c r="J1" s="13" t="s">
        <v>82</v>
      </c>
      <c r="K1" s="13" t="s">
        <v>33</v>
      </c>
      <c r="L1" s="13" t="s">
        <v>83</v>
      </c>
    </row>
    <row r="2" spans="1:12" s="17" customFormat="1" ht="22.5" customHeight="1" x14ac:dyDescent="0.25">
      <c r="A2" s="31"/>
      <c r="B2" s="22"/>
      <c r="C2" s="21"/>
      <c r="D2" s="21"/>
      <c r="E2" s="22"/>
      <c r="F2" s="22"/>
      <c r="G2" s="21"/>
      <c r="H2" s="21"/>
      <c r="I2" s="21"/>
      <c r="J2" s="19"/>
      <c r="K2" s="21"/>
      <c r="L2" s="21"/>
    </row>
    <row r="3" spans="1:12" s="17" customFormat="1" ht="22.5" customHeight="1" x14ac:dyDescent="0.25">
      <c r="A3" s="31"/>
      <c r="B3" s="22"/>
      <c r="C3" s="21"/>
      <c r="D3" s="21"/>
      <c r="E3" s="22"/>
      <c r="F3" s="22"/>
      <c r="G3" s="21"/>
      <c r="H3" s="21"/>
      <c r="I3" s="21"/>
      <c r="J3" s="19"/>
      <c r="K3" s="21"/>
      <c r="L3" s="21"/>
    </row>
    <row r="4" spans="1:12" s="17" customFormat="1" ht="22.5" customHeight="1" x14ac:dyDescent="0.25">
      <c r="A4" s="18"/>
      <c r="B4" s="23"/>
      <c r="C4" s="16"/>
      <c r="D4" s="16"/>
      <c r="E4" s="23"/>
      <c r="F4" s="23"/>
      <c r="G4" s="16"/>
      <c r="H4" s="16"/>
      <c r="I4" s="16"/>
      <c r="J4" s="20"/>
      <c r="K4" s="16"/>
      <c r="L4" s="16"/>
    </row>
    <row r="5" spans="1:12" s="17" customFormat="1" ht="22.5" customHeight="1" x14ac:dyDescent="0.25">
      <c r="A5" s="18"/>
      <c r="B5" s="23"/>
      <c r="C5" s="16"/>
      <c r="D5" s="16"/>
      <c r="E5" s="23"/>
      <c r="F5" s="23"/>
      <c r="G5" s="16"/>
      <c r="H5" s="16"/>
      <c r="I5" s="16"/>
      <c r="J5" s="20"/>
      <c r="K5" s="16"/>
      <c r="L5" s="16"/>
    </row>
    <row r="6" spans="1:12" s="17" customFormat="1" ht="22.5" customHeight="1" x14ac:dyDescent="0.25">
      <c r="A6" s="18"/>
      <c r="B6" s="23"/>
      <c r="C6" s="16"/>
      <c r="D6" s="16"/>
      <c r="E6" s="23"/>
      <c r="F6" s="23"/>
      <c r="G6" s="16"/>
      <c r="H6" s="16"/>
      <c r="I6" s="16"/>
      <c r="J6" s="20"/>
      <c r="K6" s="16"/>
      <c r="L6" s="16"/>
    </row>
    <row r="7" spans="1:12" s="17" customFormat="1" ht="22.5" customHeight="1" x14ac:dyDescent="0.25">
      <c r="A7" s="18"/>
      <c r="B7" s="23"/>
      <c r="C7" s="16"/>
      <c r="D7" s="16"/>
      <c r="E7" s="23"/>
      <c r="F7" s="23"/>
      <c r="G7" s="16"/>
      <c r="H7" s="16"/>
      <c r="I7" s="16"/>
      <c r="J7" s="20"/>
      <c r="K7" s="16"/>
      <c r="L7" s="16"/>
    </row>
    <row r="8" spans="1:12" s="17" customFormat="1" ht="22.5" customHeight="1" x14ac:dyDescent="0.25">
      <c r="A8" s="18"/>
      <c r="B8" s="23"/>
      <c r="C8" s="16"/>
      <c r="D8" s="16"/>
      <c r="E8" s="23"/>
      <c r="F8" s="23"/>
      <c r="G8" s="16"/>
      <c r="H8" s="16"/>
      <c r="I8" s="16"/>
      <c r="J8" s="20"/>
      <c r="K8" s="16"/>
      <c r="L8" s="16"/>
    </row>
    <row r="9" spans="1:12" s="17" customFormat="1" ht="22.5" customHeight="1" x14ac:dyDescent="0.25">
      <c r="A9" s="18"/>
      <c r="B9" s="23"/>
      <c r="C9" s="16"/>
      <c r="D9" s="16"/>
      <c r="E9" s="23"/>
      <c r="F9" s="23"/>
      <c r="G9" s="16"/>
      <c r="H9" s="16"/>
      <c r="I9" s="16"/>
      <c r="J9" s="20"/>
      <c r="K9" s="16"/>
      <c r="L9" s="16"/>
    </row>
    <row r="10" spans="1:12" s="17" customFormat="1" ht="22.5" customHeight="1" x14ac:dyDescent="0.25">
      <c r="A10" s="18"/>
      <c r="B10" s="23"/>
      <c r="C10" s="16"/>
      <c r="D10" s="16"/>
      <c r="E10" s="23"/>
      <c r="F10" s="23"/>
      <c r="G10" s="16"/>
      <c r="H10" s="16"/>
      <c r="I10" s="16"/>
      <c r="J10" s="20"/>
      <c r="K10" s="16"/>
      <c r="L10" s="16"/>
    </row>
    <row r="11" spans="1:12" s="17" customFormat="1" ht="22.5" customHeight="1" x14ac:dyDescent="0.25">
      <c r="A11" s="18"/>
      <c r="B11" s="23"/>
      <c r="C11" s="16"/>
      <c r="D11" s="16"/>
      <c r="E11" s="23"/>
      <c r="F11" s="23"/>
      <c r="G11" s="16"/>
      <c r="H11" s="16"/>
      <c r="I11" s="16"/>
      <c r="J11" s="20"/>
      <c r="K11" s="16"/>
      <c r="L11" s="16"/>
    </row>
    <row r="12" spans="1:12" s="17" customFormat="1" ht="22.5" customHeight="1" x14ac:dyDescent="0.25">
      <c r="A12" s="18"/>
      <c r="B12" s="23"/>
      <c r="C12" s="16"/>
      <c r="D12" s="16"/>
      <c r="E12" s="23"/>
      <c r="F12" s="23"/>
      <c r="G12" s="16"/>
      <c r="H12" s="16"/>
      <c r="I12" s="16"/>
      <c r="J12" s="20"/>
      <c r="K12" s="16"/>
      <c r="L12" s="16"/>
    </row>
    <row r="13" spans="1:12" s="17" customFormat="1" ht="22.5" customHeight="1" x14ac:dyDescent="0.25">
      <c r="A13" s="18"/>
      <c r="B13" s="23"/>
      <c r="C13" s="16"/>
      <c r="D13" s="16"/>
      <c r="E13" s="23"/>
      <c r="F13" s="23"/>
      <c r="G13" s="16"/>
      <c r="H13" s="16"/>
      <c r="I13" s="16"/>
      <c r="J13" s="20"/>
      <c r="K13" s="16"/>
      <c r="L13" s="16"/>
    </row>
    <row r="14" spans="1:12" s="17" customFormat="1" ht="22.5" customHeight="1" x14ac:dyDescent="0.25">
      <c r="A14" s="18"/>
      <c r="B14" s="23"/>
      <c r="C14" s="16"/>
      <c r="D14" s="16"/>
      <c r="E14" s="23"/>
      <c r="F14" s="23"/>
      <c r="G14" s="16"/>
      <c r="H14" s="16"/>
      <c r="I14" s="16"/>
      <c r="J14" s="20"/>
      <c r="K14" s="16"/>
      <c r="L14" s="16"/>
    </row>
    <row r="15" spans="1:12" s="17" customFormat="1" ht="22.5" customHeight="1" x14ac:dyDescent="0.25">
      <c r="A15" s="18"/>
      <c r="B15" s="23"/>
      <c r="C15" s="16"/>
      <c r="D15" s="16"/>
      <c r="E15" s="23"/>
      <c r="F15" s="23"/>
      <c r="G15" s="16"/>
      <c r="H15" s="16"/>
      <c r="I15" s="16"/>
      <c r="J15" s="20"/>
      <c r="K15" s="16"/>
      <c r="L15" s="16"/>
    </row>
    <row r="16" spans="1:12" s="17" customFormat="1" ht="22.5" customHeight="1" x14ac:dyDescent="0.25">
      <c r="A16" s="18"/>
      <c r="B16" s="23"/>
      <c r="C16" s="16"/>
      <c r="D16" s="16"/>
      <c r="E16" s="23"/>
      <c r="F16" s="23"/>
      <c r="G16" s="16"/>
      <c r="H16" s="16"/>
      <c r="I16" s="16"/>
      <c r="J16" s="20"/>
      <c r="K16" s="16"/>
      <c r="L16" s="16"/>
    </row>
    <row r="17" spans="1:12" s="17" customFormat="1" ht="22.5" customHeight="1" x14ac:dyDescent="0.25">
      <c r="A17" s="18"/>
      <c r="B17" s="23"/>
      <c r="C17" s="16"/>
      <c r="D17" s="16"/>
      <c r="E17" s="23"/>
      <c r="F17" s="23"/>
      <c r="G17" s="16"/>
      <c r="H17" s="16"/>
      <c r="I17" s="16"/>
      <c r="J17" s="20"/>
      <c r="K17" s="16"/>
      <c r="L17" s="16"/>
    </row>
    <row r="18" spans="1:12" s="17" customFormat="1" ht="22.5" customHeight="1" x14ac:dyDescent="0.25">
      <c r="A18" s="18"/>
      <c r="B18" s="23"/>
      <c r="C18" s="16"/>
      <c r="D18" s="16"/>
      <c r="E18" s="23"/>
      <c r="F18" s="23"/>
      <c r="G18" s="16"/>
      <c r="H18" s="16"/>
      <c r="I18" s="16"/>
      <c r="J18" s="20"/>
      <c r="K18" s="16"/>
      <c r="L18" s="16"/>
    </row>
    <row r="19" spans="1:12" s="17" customFormat="1" ht="22.5" customHeight="1" x14ac:dyDescent="0.25">
      <c r="A19" s="18"/>
      <c r="B19" s="23"/>
      <c r="C19" s="16"/>
      <c r="D19" s="16"/>
      <c r="E19" s="23"/>
      <c r="F19" s="23"/>
      <c r="G19" s="16"/>
      <c r="H19" s="16"/>
      <c r="I19" s="16"/>
      <c r="J19" s="20"/>
      <c r="K19" s="16"/>
      <c r="L19" s="16"/>
    </row>
    <row r="20" spans="1:12" s="17" customFormat="1" ht="22.5" customHeight="1" x14ac:dyDescent="0.25">
      <c r="A20" s="18"/>
      <c r="B20" s="23"/>
      <c r="C20" s="16"/>
      <c r="D20" s="16"/>
      <c r="E20" s="23"/>
      <c r="F20" s="23"/>
      <c r="G20" s="16"/>
      <c r="H20" s="16"/>
      <c r="I20" s="16"/>
      <c r="J20" s="20"/>
      <c r="K20" s="16"/>
      <c r="L20" s="16"/>
    </row>
    <row r="21" spans="1:12" s="17" customFormat="1" ht="22.5" customHeight="1" x14ac:dyDescent="0.25">
      <c r="A21" s="18"/>
      <c r="B21" s="23"/>
      <c r="C21" s="16"/>
      <c r="D21" s="16"/>
      <c r="E21" s="23"/>
      <c r="F21" s="23"/>
      <c r="G21" s="16"/>
      <c r="H21" s="16"/>
      <c r="I21" s="16"/>
      <c r="J21" s="20"/>
      <c r="K21" s="16"/>
      <c r="L21" s="16"/>
    </row>
    <row r="22" spans="1:12" s="17" customFormat="1" ht="22.5" customHeight="1" x14ac:dyDescent="0.25">
      <c r="A22" s="18"/>
      <c r="B22" s="23"/>
      <c r="C22" s="16"/>
      <c r="D22" s="16"/>
      <c r="E22" s="23"/>
      <c r="F22" s="23"/>
      <c r="G22" s="16"/>
      <c r="H22" s="16"/>
      <c r="I22" s="16"/>
      <c r="J22" s="20"/>
      <c r="K22" s="16"/>
      <c r="L22" s="16"/>
    </row>
    <row r="23" spans="1:12" s="17" customFormat="1" ht="22.5" customHeight="1" x14ac:dyDescent="0.25">
      <c r="A23" s="18"/>
      <c r="B23" s="23"/>
      <c r="C23" s="16"/>
      <c r="D23" s="16"/>
      <c r="E23" s="23"/>
      <c r="F23" s="23"/>
      <c r="G23" s="16"/>
      <c r="H23" s="16"/>
      <c r="I23" s="16"/>
      <c r="J23" s="20"/>
      <c r="K23" s="16"/>
      <c r="L23" s="16"/>
    </row>
    <row r="24" spans="1:12" s="17" customFormat="1" ht="22.5" customHeight="1" x14ac:dyDescent="0.25">
      <c r="A24" s="18"/>
      <c r="B24" s="23"/>
      <c r="C24" s="16"/>
      <c r="D24" s="16"/>
      <c r="E24" s="23"/>
      <c r="F24" s="23"/>
      <c r="G24" s="16"/>
      <c r="H24" s="16"/>
      <c r="I24" s="16"/>
      <c r="J24" s="20"/>
      <c r="K24" s="16"/>
      <c r="L24" s="16"/>
    </row>
    <row r="25" spans="1:12" s="17" customFormat="1" ht="22.5" customHeight="1" x14ac:dyDescent="0.25">
      <c r="A25" s="18"/>
      <c r="B25" s="23"/>
      <c r="C25" s="16"/>
      <c r="D25" s="16"/>
      <c r="E25" s="23"/>
      <c r="F25" s="23"/>
      <c r="G25" s="16"/>
      <c r="H25" s="16"/>
      <c r="I25" s="16"/>
      <c r="J25" s="20"/>
      <c r="K25" s="16"/>
      <c r="L25" s="16"/>
    </row>
    <row r="26" spans="1:12" s="17" customFormat="1" ht="22.5" customHeight="1" x14ac:dyDescent="0.25">
      <c r="A26" s="18"/>
      <c r="B26" s="23"/>
      <c r="C26" s="16"/>
      <c r="D26" s="16"/>
      <c r="E26" s="23"/>
      <c r="F26" s="23"/>
      <c r="G26" s="16"/>
      <c r="H26" s="16"/>
      <c r="I26" s="16"/>
      <c r="J26" s="20"/>
      <c r="K26" s="16"/>
      <c r="L26" s="16"/>
    </row>
    <row r="27" spans="1:12" s="17" customFormat="1" ht="22.5" customHeight="1" x14ac:dyDescent="0.25">
      <c r="A27" s="18"/>
      <c r="B27" s="23"/>
      <c r="C27" s="16"/>
      <c r="D27" s="16"/>
      <c r="E27" s="23"/>
      <c r="F27" s="23"/>
      <c r="G27" s="16"/>
      <c r="H27" s="16"/>
      <c r="I27" s="16"/>
      <c r="J27" s="20"/>
      <c r="K27" s="16"/>
      <c r="L27" s="16"/>
    </row>
    <row r="28" spans="1:12" s="17" customFormat="1" ht="22.5" customHeight="1" x14ac:dyDescent="0.25">
      <c r="A28" s="18"/>
      <c r="B28" s="23"/>
      <c r="C28" s="16"/>
      <c r="D28" s="16"/>
      <c r="E28" s="23"/>
      <c r="F28" s="23"/>
      <c r="G28" s="16"/>
      <c r="H28" s="16"/>
      <c r="I28" s="16"/>
      <c r="J28" s="20"/>
      <c r="K28" s="16"/>
      <c r="L28" s="16"/>
    </row>
    <row r="29" spans="1:12" s="17" customFormat="1" ht="22.5" customHeight="1" x14ac:dyDescent="0.25">
      <c r="A29" s="18"/>
      <c r="B29" s="23"/>
      <c r="C29" s="16"/>
      <c r="D29" s="16"/>
      <c r="E29" s="23"/>
      <c r="F29" s="23"/>
      <c r="G29" s="16"/>
      <c r="H29" s="16"/>
      <c r="I29" s="16"/>
      <c r="J29" s="20"/>
      <c r="K29" s="16"/>
      <c r="L29" s="16"/>
    </row>
    <row r="30" spans="1:12" s="17" customFormat="1" ht="22.5" customHeight="1" x14ac:dyDescent="0.25">
      <c r="A30" s="18"/>
      <c r="B30" s="23"/>
      <c r="C30" s="16"/>
      <c r="D30" s="16"/>
      <c r="E30" s="23"/>
      <c r="F30" s="23"/>
      <c r="G30" s="16"/>
      <c r="H30" s="16"/>
      <c r="I30" s="16"/>
      <c r="J30" s="20"/>
      <c r="K30" s="16"/>
      <c r="L30" s="16"/>
    </row>
    <row r="31" spans="1:12" s="17" customFormat="1" ht="22.5" customHeight="1" x14ac:dyDescent="0.25">
      <c r="A31" s="18"/>
      <c r="B31" s="23"/>
      <c r="C31" s="16"/>
      <c r="D31" s="16"/>
      <c r="E31" s="23"/>
      <c r="F31" s="23"/>
      <c r="G31" s="16"/>
      <c r="H31" s="16"/>
      <c r="I31" s="16"/>
      <c r="J31" s="20"/>
      <c r="K31" s="16"/>
      <c r="L31" s="16"/>
    </row>
    <row r="32" spans="1:12" s="17" customFormat="1" ht="22.5" customHeight="1" x14ac:dyDescent="0.25">
      <c r="A32" s="18"/>
      <c r="B32" s="23"/>
      <c r="C32" s="16"/>
      <c r="D32" s="16"/>
      <c r="E32" s="23"/>
      <c r="F32" s="23"/>
      <c r="G32" s="16"/>
      <c r="H32" s="16"/>
      <c r="I32" s="16"/>
      <c r="J32" s="20"/>
      <c r="K32" s="16"/>
      <c r="L32" s="16"/>
    </row>
    <row r="33" spans="1:12" s="17" customFormat="1" ht="22.5" customHeight="1" x14ac:dyDescent="0.25">
      <c r="A33" s="18"/>
      <c r="B33" s="23"/>
      <c r="C33" s="16"/>
      <c r="D33" s="16"/>
      <c r="E33" s="23"/>
      <c r="F33" s="23"/>
      <c r="G33" s="16"/>
      <c r="H33" s="16"/>
      <c r="I33" s="16"/>
      <c r="J33" s="20"/>
      <c r="K33" s="16"/>
      <c r="L33" s="16"/>
    </row>
    <row r="34" spans="1:12" s="17" customFormat="1" ht="22.5" customHeight="1" x14ac:dyDescent="0.25">
      <c r="A34" s="18"/>
      <c r="B34" s="23"/>
      <c r="C34" s="16"/>
      <c r="D34" s="16"/>
      <c r="E34" s="23"/>
      <c r="F34" s="23"/>
      <c r="G34" s="16"/>
      <c r="H34" s="16"/>
      <c r="I34" s="16"/>
      <c r="J34" s="20"/>
      <c r="K34" s="16"/>
      <c r="L34" s="16"/>
    </row>
    <row r="35" spans="1:12" s="17" customFormat="1" ht="22.5" customHeight="1" x14ac:dyDescent="0.25">
      <c r="A35" s="18"/>
      <c r="B35" s="23"/>
      <c r="C35" s="16"/>
      <c r="D35" s="16"/>
      <c r="E35" s="23"/>
      <c r="F35" s="23"/>
      <c r="G35" s="16"/>
      <c r="H35" s="16"/>
      <c r="I35" s="16"/>
      <c r="J35" s="20"/>
      <c r="K35" s="16"/>
      <c r="L35" s="16"/>
    </row>
    <row r="36" spans="1:12" s="17" customFormat="1" ht="22.5" customHeight="1" x14ac:dyDescent="0.25">
      <c r="A36" s="18"/>
      <c r="B36" s="23"/>
      <c r="C36" s="16"/>
      <c r="D36" s="16"/>
      <c r="E36" s="23"/>
      <c r="F36" s="23"/>
      <c r="G36" s="16"/>
      <c r="H36" s="16"/>
      <c r="I36" s="16"/>
      <c r="J36" s="20"/>
      <c r="K36" s="16"/>
      <c r="L36" s="16"/>
    </row>
    <row r="37" spans="1:12" s="17" customFormat="1" ht="22.5" customHeight="1" x14ac:dyDescent="0.25">
      <c r="A37" s="18"/>
      <c r="B37" s="23"/>
      <c r="C37" s="16"/>
      <c r="D37" s="16"/>
      <c r="E37" s="23"/>
      <c r="F37" s="23"/>
      <c r="G37" s="16"/>
      <c r="H37" s="16"/>
      <c r="I37" s="16"/>
      <c r="J37" s="20"/>
      <c r="K37" s="16"/>
      <c r="L37" s="16"/>
    </row>
    <row r="38" spans="1:12" s="17" customFormat="1" ht="22.5" customHeight="1" x14ac:dyDescent="0.25">
      <c r="A38" s="18"/>
      <c r="B38" s="23"/>
      <c r="C38" s="16"/>
      <c r="D38" s="16"/>
      <c r="E38" s="23"/>
      <c r="F38" s="23"/>
      <c r="G38" s="16"/>
      <c r="H38" s="16"/>
      <c r="I38" s="16"/>
      <c r="J38" s="20"/>
      <c r="K38" s="16"/>
      <c r="L38" s="16"/>
    </row>
    <row r="39" spans="1:12" s="17" customFormat="1" ht="22.5" customHeight="1" x14ac:dyDescent="0.25">
      <c r="A39" s="18"/>
      <c r="B39" s="23"/>
      <c r="C39" s="16"/>
      <c r="D39" s="16"/>
      <c r="E39" s="23"/>
      <c r="F39" s="23"/>
      <c r="G39" s="16"/>
      <c r="H39" s="16"/>
      <c r="I39" s="16"/>
      <c r="J39" s="20"/>
      <c r="K39" s="16"/>
      <c r="L39" s="16"/>
    </row>
    <row r="40" spans="1:12" s="17" customFormat="1" ht="22.5" customHeight="1" x14ac:dyDescent="0.25">
      <c r="A40" s="18"/>
      <c r="B40" s="23"/>
      <c r="C40" s="16"/>
      <c r="D40" s="16"/>
      <c r="E40" s="23"/>
      <c r="F40" s="23"/>
      <c r="G40" s="16"/>
      <c r="H40" s="16"/>
      <c r="I40" s="16"/>
      <c r="J40" s="20"/>
      <c r="K40" s="16"/>
      <c r="L40" s="16"/>
    </row>
    <row r="41" spans="1:12" s="17" customFormat="1" ht="22.5" customHeight="1" x14ac:dyDescent="0.25">
      <c r="A41" s="18"/>
      <c r="B41" s="23"/>
      <c r="C41" s="16"/>
      <c r="D41" s="16"/>
      <c r="E41" s="23"/>
      <c r="F41" s="23"/>
      <c r="G41" s="16"/>
      <c r="H41" s="16"/>
      <c r="I41" s="16"/>
      <c r="J41" s="20"/>
      <c r="K41" s="16"/>
      <c r="L41" s="16"/>
    </row>
    <row r="42" spans="1:12" s="17" customFormat="1" ht="22.5" customHeight="1" x14ac:dyDescent="0.25">
      <c r="A42" s="18"/>
      <c r="B42" s="23"/>
      <c r="C42" s="16"/>
      <c r="D42" s="16"/>
      <c r="E42" s="23"/>
      <c r="F42" s="23"/>
      <c r="G42" s="16"/>
      <c r="H42" s="16"/>
      <c r="I42" s="16"/>
      <c r="J42" s="20"/>
      <c r="K42" s="16"/>
      <c r="L42" s="16"/>
    </row>
    <row r="43" spans="1:12" s="17" customFormat="1" ht="22.5" customHeight="1" x14ac:dyDescent="0.25">
      <c r="A43" s="18"/>
      <c r="B43" s="23"/>
      <c r="C43" s="16"/>
      <c r="D43" s="16"/>
      <c r="E43" s="23"/>
      <c r="F43" s="23"/>
      <c r="G43" s="16"/>
      <c r="H43" s="16"/>
      <c r="I43" s="16"/>
      <c r="J43" s="20"/>
      <c r="K43" s="16"/>
      <c r="L43" s="16"/>
    </row>
    <row r="44" spans="1:12" s="17" customFormat="1" ht="22.5" customHeight="1" x14ac:dyDescent="0.25">
      <c r="A44" s="18"/>
      <c r="B44" s="23"/>
      <c r="C44" s="16"/>
      <c r="D44" s="16"/>
      <c r="E44" s="23"/>
      <c r="F44" s="23"/>
      <c r="G44" s="16"/>
      <c r="H44" s="16"/>
      <c r="I44" s="16"/>
      <c r="J44" s="20"/>
      <c r="K44" s="16"/>
      <c r="L44" s="16"/>
    </row>
    <row r="45" spans="1:12" s="17" customFormat="1" ht="22.5" customHeight="1" x14ac:dyDescent="0.25">
      <c r="A45" s="18"/>
      <c r="B45" s="23"/>
      <c r="C45" s="16"/>
      <c r="D45" s="16"/>
      <c r="E45" s="23"/>
      <c r="F45" s="23"/>
      <c r="G45" s="16"/>
      <c r="H45" s="16"/>
      <c r="I45" s="16"/>
      <c r="J45" s="20"/>
      <c r="K45" s="16"/>
      <c r="L45" s="16"/>
    </row>
    <row r="46" spans="1:12" s="17" customFormat="1" ht="22.5" customHeight="1" x14ac:dyDescent="0.25">
      <c r="A46" s="18"/>
      <c r="B46" s="23"/>
      <c r="C46" s="16"/>
      <c r="D46" s="16"/>
      <c r="E46" s="23"/>
      <c r="F46" s="23"/>
      <c r="G46" s="16"/>
      <c r="H46" s="16"/>
      <c r="I46" s="16"/>
      <c r="J46" s="20"/>
      <c r="K46" s="16"/>
      <c r="L46" s="16"/>
    </row>
    <row r="47" spans="1:12" s="17" customFormat="1" ht="22.5" customHeight="1" x14ac:dyDescent="0.25">
      <c r="A47" s="18"/>
      <c r="B47" s="23"/>
      <c r="C47" s="16"/>
      <c r="D47" s="16"/>
      <c r="E47" s="23"/>
      <c r="F47" s="23"/>
      <c r="G47" s="16"/>
      <c r="H47" s="16"/>
      <c r="I47" s="16"/>
      <c r="J47" s="20"/>
      <c r="K47" s="16"/>
      <c r="L47" s="16"/>
    </row>
    <row r="48" spans="1:12" s="17" customFormat="1" ht="22.5" customHeight="1" x14ac:dyDescent="0.25">
      <c r="A48" s="18"/>
      <c r="B48" s="23"/>
      <c r="C48" s="16"/>
      <c r="D48" s="16"/>
      <c r="E48" s="23"/>
      <c r="F48" s="23"/>
      <c r="G48" s="16"/>
      <c r="H48" s="16"/>
      <c r="I48" s="16"/>
      <c r="J48" s="20"/>
      <c r="K48" s="16"/>
      <c r="L48" s="16"/>
    </row>
    <row r="49" spans="1:12" s="17" customFormat="1" ht="22.5" customHeight="1" x14ac:dyDescent="0.25">
      <c r="A49" s="18"/>
      <c r="B49" s="23"/>
      <c r="C49" s="16"/>
      <c r="D49" s="16"/>
      <c r="E49" s="23"/>
      <c r="F49" s="23"/>
      <c r="G49" s="16"/>
      <c r="H49" s="16"/>
      <c r="I49" s="16"/>
      <c r="J49" s="20"/>
      <c r="K49" s="16"/>
      <c r="L49" s="16"/>
    </row>
    <row r="50" spans="1:12" s="17" customFormat="1" ht="22.5" customHeight="1" x14ac:dyDescent="0.25">
      <c r="A50" s="18"/>
      <c r="B50" s="23"/>
      <c r="C50" s="16"/>
      <c r="D50" s="16"/>
      <c r="E50" s="23"/>
      <c r="F50" s="23"/>
      <c r="G50" s="16"/>
      <c r="H50" s="16"/>
      <c r="I50" s="16"/>
      <c r="J50" s="20"/>
      <c r="K50" s="16"/>
      <c r="L50" s="16"/>
    </row>
    <row r="51" spans="1:12" s="17" customFormat="1" ht="22.5" customHeight="1" x14ac:dyDescent="0.25">
      <c r="A51" s="18"/>
      <c r="B51" s="23"/>
      <c r="C51" s="16"/>
      <c r="D51" s="16"/>
      <c r="E51" s="23"/>
      <c r="F51" s="23"/>
      <c r="G51" s="16"/>
      <c r="H51" s="16"/>
      <c r="I51" s="16"/>
      <c r="J51" s="20"/>
      <c r="K51" s="16"/>
      <c r="L51" s="16"/>
    </row>
    <row r="52" spans="1:12" s="17" customFormat="1" ht="22.5" customHeight="1" x14ac:dyDescent="0.25">
      <c r="A52" s="18"/>
      <c r="B52" s="23"/>
      <c r="C52" s="16"/>
      <c r="D52" s="16"/>
      <c r="E52" s="23"/>
      <c r="F52" s="23"/>
      <c r="G52" s="16"/>
      <c r="H52" s="16"/>
      <c r="I52" s="16"/>
      <c r="J52" s="20"/>
      <c r="K52" s="16"/>
      <c r="L52" s="16"/>
    </row>
    <row r="53" spans="1:12" s="17" customFormat="1" ht="22.5" customHeight="1" x14ac:dyDescent="0.25">
      <c r="A53" s="18"/>
      <c r="B53" s="23"/>
      <c r="C53" s="16"/>
      <c r="D53" s="16"/>
      <c r="E53" s="23"/>
      <c r="F53" s="23"/>
      <c r="G53" s="16"/>
      <c r="H53" s="16"/>
      <c r="I53" s="16"/>
      <c r="J53" s="20"/>
      <c r="K53" s="16"/>
      <c r="L53" s="16"/>
    </row>
    <row r="54" spans="1:12" s="17" customFormat="1" ht="22.5" customHeight="1" x14ac:dyDescent="0.25">
      <c r="A54" s="18"/>
      <c r="B54" s="23"/>
      <c r="C54" s="16"/>
      <c r="D54" s="16"/>
      <c r="E54" s="23"/>
      <c r="F54" s="23"/>
      <c r="G54" s="16"/>
      <c r="H54" s="16"/>
      <c r="I54" s="16"/>
      <c r="J54" s="20"/>
      <c r="K54" s="16"/>
      <c r="L54" s="16"/>
    </row>
    <row r="55" spans="1:12" s="17" customFormat="1" ht="22.5" customHeight="1" x14ac:dyDescent="0.25">
      <c r="A55" s="18"/>
      <c r="B55" s="23"/>
      <c r="C55" s="16"/>
      <c r="D55" s="16"/>
      <c r="E55" s="23"/>
      <c r="F55" s="23"/>
      <c r="G55" s="16"/>
      <c r="H55" s="16"/>
      <c r="I55" s="16"/>
      <c r="J55" s="20"/>
      <c r="K55" s="16"/>
      <c r="L55" s="16"/>
    </row>
    <row r="56" spans="1:12" s="17" customFormat="1" ht="22.5" customHeight="1" x14ac:dyDescent="0.25">
      <c r="A56" s="18"/>
      <c r="B56" s="23"/>
      <c r="C56" s="16"/>
      <c r="D56" s="16"/>
      <c r="E56" s="23"/>
      <c r="F56" s="23"/>
      <c r="G56" s="16"/>
      <c r="H56" s="16"/>
      <c r="I56" s="16"/>
      <c r="J56" s="20"/>
      <c r="K56" s="16"/>
      <c r="L56" s="16"/>
    </row>
    <row r="57" spans="1:12" s="17" customFormat="1" ht="22.5" customHeight="1" x14ac:dyDescent="0.25">
      <c r="A57" s="18"/>
      <c r="B57" s="23"/>
      <c r="C57" s="16"/>
      <c r="D57" s="16"/>
      <c r="E57" s="23"/>
      <c r="F57" s="23"/>
      <c r="G57" s="16"/>
      <c r="H57" s="16"/>
      <c r="I57" s="16"/>
      <c r="J57" s="20"/>
      <c r="K57" s="16"/>
      <c r="L57" s="16"/>
    </row>
    <row r="58" spans="1:12" s="17" customFormat="1" ht="22.5" customHeight="1" x14ac:dyDescent="0.25">
      <c r="A58" s="18"/>
      <c r="B58" s="23"/>
      <c r="C58" s="16"/>
      <c r="D58" s="16"/>
      <c r="E58" s="23"/>
      <c r="F58" s="23"/>
      <c r="G58" s="16"/>
      <c r="H58" s="16"/>
      <c r="I58" s="16"/>
      <c r="J58" s="20"/>
      <c r="K58" s="16"/>
      <c r="L58" s="16"/>
    </row>
    <row r="59" spans="1:12" s="17" customFormat="1" ht="22.5" customHeight="1" x14ac:dyDescent="0.25">
      <c r="A59" s="18"/>
      <c r="B59" s="23"/>
      <c r="C59" s="16"/>
      <c r="D59" s="16"/>
      <c r="E59" s="23"/>
      <c r="F59" s="23"/>
      <c r="G59" s="16"/>
      <c r="H59" s="16"/>
      <c r="I59" s="16"/>
      <c r="J59" s="20"/>
      <c r="K59" s="16"/>
      <c r="L59" s="16"/>
    </row>
    <row r="60" spans="1:12" s="17" customFormat="1" ht="22.5" customHeight="1" x14ac:dyDescent="0.25">
      <c r="A60" s="18"/>
      <c r="B60" s="23"/>
      <c r="C60" s="16"/>
      <c r="D60" s="16"/>
      <c r="E60" s="23"/>
      <c r="F60" s="23"/>
      <c r="G60" s="16"/>
      <c r="H60" s="16"/>
      <c r="I60" s="16"/>
      <c r="J60" s="20"/>
      <c r="K60" s="16"/>
      <c r="L60" s="16"/>
    </row>
    <row r="61" spans="1:12" s="17" customFormat="1" ht="22.5" customHeight="1" x14ac:dyDescent="0.25">
      <c r="A61" s="18"/>
      <c r="B61" s="23"/>
      <c r="C61" s="16"/>
      <c r="D61" s="16"/>
      <c r="E61" s="23"/>
      <c r="F61" s="23"/>
      <c r="G61" s="16"/>
      <c r="H61" s="16"/>
      <c r="I61" s="16"/>
      <c r="J61" s="20"/>
      <c r="K61" s="16"/>
      <c r="L61" s="16"/>
    </row>
    <row r="62" spans="1:12" s="17" customFormat="1" ht="22.5" customHeight="1" x14ac:dyDescent="0.25">
      <c r="A62" s="18"/>
      <c r="B62" s="23"/>
      <c r="C62" s="16"/>
      <c r="D62" s="16"/>
      <c r="E62" s="23"/>
      <c r="F62" s="23"/>
      <c r="G62" s="16"/>
      <c r="H62" s="16"/>
      <c r="I62" s="16"/>
      <c r="J62" s="20"/>
      <c r="K62" s="16"/>
      <c r="L62" s="16"/>
    </row>
    <row r="63" spans="1:12" s="17" customFormat="1" ht="22.5" customHeight="1" x14ac:dyDescent="0.25">
      <c r="A63" s="18"/>
      <c r="B63" s="23"/>
      <c r="C63" s="16"/>
      <c r="D63" s="16"/>
      <c r="E63" s="23"/>
      <c r="F63" s="23"/>
      <c r="G63" s="16"/>
      <c r="H63" s="16"/>
      <c r="I63" s="16"/>
      <c r="J63" s="20"/>
      <c r="K63" s="16"/>
      <c r="L63" s="16"/>
    </row>
    <row r="64" spans="1:12" s="17" customFormat="1" ht="22.5" customHeight="1" x14ac:dyDescent="0.25">
      <c r="A64" s="18"/>
      <c r="B64" s="23"/>
      <c r="C64" s="16"/>
      <c r="D64" s="16"/>
      <c r="E64" s="23"/>
      <c r="F64" s="23"/>
      <c r="G64" s="16"/>
      <c r="H64" s="16"/>
      <c r="I64" s="16"/>
      <c r="J64" s="20"/>
      <c r="K64" s="16"/>
      <c r="L64" s="16"/>
    </row>
    <row r="65" spans="1:12" s="17" customFormat="1" ht="22.5" customHeight="1" x14ac:dyDescent="0.25">
      <c r="A65" s="18"/>
      <c r="B65" s="23"/>
      <c r="C65" s="16"/>
      <c r="D65" s="16"/>
      <c r="E65" s="23"/>
      <c r="F65" s="23"/>
      <c r="G65" s="16"/>
      <c r="H65" s="16"/>
      <c r="I65" s="16"/>
      <c r="J65" s="20"/>
      <c r="K65" s="16"/>
      <c r="L65" s="16"/>
    </row>
    <row r="66" spans="1:12" s="17" customFormat="1" ht="22.5" customHeight="1" x14ac:dyDescent="0.25">
      <c r="A66" s="18"/>
      <c r="B66" s="23"/>
      <c r="C66" s="16"/>
      <c r="D66" s="16"/>
      <c r="E66" s="23"/>
      <c r="F66" s="23"/>
      <c r="G66" s="16"/>
      <c r="H66" s="16"/>
      <c r="I66" s="16"/>
      <c r="J66" s="20"/>
      <c r="K66" s="16"/>
      <c r="L66" s="16"/>
    </row>
    <row r="67" spans="1:12" s="17" customFormat="1" ht="22.5" customHeight="1" x14ac:dyDescent="0.25">
      <c r="A67" s="18"/>
      <c r="B67" s="23"/>
      <c r="C67" s="16"/>
      <c r="D67" s="16"/>
      <c r="E67" s="23"/>
      <c r="F67" s="23"/>
      <c r="G67" s="16"/>
      <c r="H67" s="16"/>
      <c r="I67" s="16"/>
      <c r="J67" s="20"/>
      <c r="K67" s="16"/>
      <c r="L67" s="16"/>
    </row>
    <row r="68" spans="1:12" s="17" customFormat="1" ht="22.5" customHeight="1" x14ac:dyDescent="0.25">
      <c r="A68" s="18"/>
      <c r="B68" s="23"/>
      <c r="C68" s="16"/>
      <c r="D68" s="16"/>
      <c r="E68" s="23"/>
      <c r="F68" s="23"/>
      <c r="G68" s="16"/>
      <c r="H68" s="16"/>
      <c r="I68" s="16"/>
      <c r="J68" s="20"/>
      <c r="K68" s="16"/>
      <c r="L68" s="16"/>
    </row>
    <row r="69" spans="1:12" s="17" customFormat="1" ht="22.5" customHeight="1" x14ac:dyDescent="0.25">
      <c r="A69" s="18"/>
      <c r="B69" s="23"/>
      <c r="C69" s="16"/>
      <c r="D69" s="16"/>
      <c r="E69" s="23"/>
      <c r="F69" s="23"/>
      <c r="G69" s="16"/>
      <c r="H69" s="16"/>
      <c r="I69" s="16"/>
      <c r="J69" s="20"/>
      <c r="K69" s="16"/>
      <c r="L69" s="16"/>
    </row>
    <row r="70" spans="1:12" s="17" customFormat="1" ht="22.5" customHeight="1" x14ac:dyDescent="0.25">
      <c r="A70" s="18"/>
      <c r="B70" s="23"/>
      <c r="C70" s="16"/>
      <c r="D70" s="16"/>
      <c r="E70" s="23"/>
      <c r="F70" s="23"/>
      <c r="G70" s="16"/>
      <c r="H70" s="16"/>
      <c r="I70" s="16"/>
      <c r="J70" s="20"/>
      <c r="K70" s="16"/>
      <c r="L70" s="16"/>
    </row>
    <row r="71" spans="1:12" s="17" customFormat="1" ht="22.5" customHeight="1" x14ac:dyDescent="0.25">
      <c r="A71" s="18"/>
      <c r="B71" s="23"/>
      <c r="C71" s="16"/>
      <c r="D71" s="16"/>
      <c r="E71" s="23"/>
      <c r="F71" s="23"/>
      <c r="G71" s="16"/>
      <c r="H71" s="16"/>
      <c r="I71" s="16"/>
      <c r="J71" s="20"/>
      <c r="K71" s="16"/>
      <c r="L71" s="16"/>
    </row>
    <row r="72" spans="1:12" s="17" customFormat="1" ht="22.5" customHeight="1" x14ac:dyDescent="0.25">
      <c r="A72" s="18"/>
      <c r="B72" s="23"/>
      <c r="C72" s="16"/>
      <c r="D72" s="16"/>
      <c r="E72" s="23"/>
      <c r="F72" s="23"/>
      <c r="G72" s="16"/>
      <c r="H72" s="16"/>
      <c r="I72" s="16"/>
      <c r="J72" s="20"/>
      <c r="K72" s="16"/>
      <c r="L72" s="16"/>
    </row>
    <row r="73" spans="1:12" s="17" customFormat="1" ht="22.5" customHeight="1" x14ac:dyDescent="0.25">
      <c r="A73" s="18"/>
      <c r="B73" s="23"/>
      <c r="C73" s="16"/>
      <c r="D73" s="16"/>
      <c r="E73" s="23"/>
      <c r="F73" s="23"/>
      <c r="G73" s="16"/>
      <c r="H73" s="16"/>
      <c r="I73" s="16"/>
      <c r="J73" s="20"/>
      <c r="K73" s="16"/>
      <c r="L73" s="16"/>
    </row>
    <row r="74" spans="1:12" s="17" customFormat="1" ht="22.5" customHeight="1" x14ac:dyDescent="0.25">
      <c r="A74" s="18"/>
      <c r="B74" s="23"/>
      <c r="C74" s="16"/>
      <c r="D74" s="16"/>
      <c r="E74" s="23"/>
      <c r="F74" s="23"/>
      <c r="G74" s="16"/>
      <c r="H74" s="16"/>
      <c r="I74" s="16"/>
      <c r="J74" s="20"/>
      <c r="K74" s="16"/>
      <c r="L74" s="16"/>
    </row>
    <row r="75" spans="1:12" s="17" customFormat="1" ht="22.5" customHeight="1" x14ac:dyDescent="0.25">
      <c r="A75" s="18"/>
      <c r="B75" s="23"/>
      <c r="C75" s="16"/>
      <c r="D75" s="16"/>
      <c r="E75" s="23"/>
      <c r="F75" s="23"/>
      <c r="G75" s="16"/>
      <c r="H75" s="16"/>
      <c r="I75" s="16"/>
      <c r="J75" s="20"/>
      <c r="K75" s="16"/>
      <c r="L75" s="16"/>
    </row>
    <row r="76" spans="1:12" s="17" customFormat="1" ht="22.5" customHeight="1" x14ac:dyDescent="0.25">
      <c r="A76" s="18"/>
      <c r="B76" s="23"/>
      <c r="C76" s="16"/>
      <c r="D76" s="16"/>
      <c r="E76" s="23"/>
      <c r="F76" s="23"/>
      <c r="G76" s="16"/>
      <c r="H76" s="16"/>
      <c r="I76" s="16"/>
      <c r="J76" s="20"/>
      <c r="K76" s="16"/>
      <c r="L76" s="16"/>
    </row>
    <row r="77" spans="1:12" s="17" customFormat="1" ht="22.5" customHeight="1" x14ac:dyDescent="0.25">
      <c r="A77" s="18"/>
      <c r="B77" s="23"/>
      <c r="C77" s="16"/>
      <c r="D77" s="16"/>
      <c r="E77" s="23"/>
      <c r="F77" s="23"/>
      <c r="G77" s="16"/>
      <c r="H77" s="16"/>
      <c r="I77" s="16"/>
      <c r="J77" s="20"/>
      <c r="K77" s="16"/>
      <c r="L77" s="16"/>
    </row>
    <row r="78" spans="1:12" s="17" customFormat="1" ht="22.5" customHeight="1" x14ac:dyDescent="0.25">
      <c r="A78" s="18"/>
      <c r="B78" s="23"/>
      <c r="C78" s="16"/>
      <c r="D78" s="16"/>
      <c r="E78" s="23"/>
      <c r="F78" s="23"/>
      <c r="G78" s="16"/>
      <c r="H78" s="16"/>
      <c r="I78" s="16"/>
      <c r="J78" s="20"/>
      <c r="K78" s="16"/>
      <c r="L78" s="16"/>
    </row>
    <row r="79" spans="1:12" s="17" customFormat="1" ht="22.5" customHeight="1" x14ac:dyDescent="0.25">
      <c r="A79" s="18"/>
      <c r="B79" s="23"/>
      <c r="C79" s="16"/>
      <c r="D79" s="16"/>
      <c r="E79" s="23"/>
      <c r="F79" s="23"/>
      <c r="G79" s="16"/>
      <c r="H79" s="16"/>
      <c r="I79" s="16"/>
      <c r="J79" s="20"/>
      <c r="K79" s="16"/>
      <c r="L79" s="16"/>
    </row>
    <row r="80" spans="1:12" s="17" customFormat="1" ht="22.5" customHeight="1" x14ac:dyDescent="0.25">
      <c r="A80" s="18"/>
      <c r="B80" s="23"/>
      <c r="C80" s="16"/>
      <c r="D80" s="16"/>
      <c r="E80" s="23"/>
      <c r="F80" s="23"/>
      <c r="G80" s="16"/>
      <c r="H80" s="16"/>
      <c r="I80" s="16"/>
      <c r="J80" s="20"/>
      <c r="K80" s="16"/>
      <c r="L80" s="16"/>
    </row>
    <row r="81" spans="1:12" s="17" customFormat="1" ht="22.5" customHeight="1" x14ac:dyDescent="0.25">
      <c r="A81" s="18"/>
      <c r="B81" s="23"/>
      <c r="C81" s="16"/>
      <c r="D81" s="16"/>
      <c r="E81" s="23"/>
      <c r="F81" s="23"/>
      <c r="G81" s="16"/>
      <c r="H81" s="16"/>
      <c r="I81" s="16"/>
      <c r="J81" s="20"/>
      <c r="K81" s="16"/>
      <c r="L81" s="16"/>
    </row>
    <row r="82" spans="1:12" s="17" customFormat="1" ht="22.5" customHeight="1" x14ac:dyDescent="0.25">
      <c r="A82" s="18"/>
      <c r="B82" s="23"/>
      <c r="C82" s="16"/>
      <c r="D82" s="16"/>
      <c r="E82" s="23"/>
      <c r="F82" s="23"/>
      <c r="G82" s="16"/>
      <c r="H82" s="16"/>
      <c r="I82" s="16"/>
      <c r="J82" s="20"/>
      <c r="K82" s="16"/>
      <c r="L82" s="16"/>
    </row>
    <row r="83" spans="1:12" s="17" customFormat="1" ht="22.5" customHeight="1" x14ac:dyDescent="0.25">
      <c r="A83" s="18"/>
      <c r="B83" s="23"/>
      <c r="C83" s="16"/>
      <c r="D83" s="16"/>
      <c r="E83" s="23"/>
      <c r="F83" s="23"/>
      <c r="G83" s="16"/>
      <c r="H83" s="16"/>
      <c r="I83" s="16"/>
      <c r="J83" s="20"/>
      <c r="K83" s="16"/>
      <c r="L83" s="16"/>
    </row>
    <row r="84" spans="1:12" s="17" customFormat="1" ht="22.5" customHeight="1" x14ac:dyDescent="0.25">
      <c r="A84" s="18"/>
      <c r="B84" s="23"/>
      <c r="C84" s="16"/>
      <c r="D84" s="16"/>
      <c r="E84" s="23"/>
      <c r="F84" s="23"/>
      <c r="G84" s="16"/>
      <c r="H84" s="16"/>
      <c r="I84" s="16"/>
      <c r="J84" s="20"/>
      <c r="K84" s="16"/>
      <c r="L84" s="16"/>
    </row>
    <row r="85" spans="1:12" s="17" customFormat="1" ht="22.5" customHeight="1" x14ac:dyDescent="0.25">
      <c r="A85" s="18"/>
      <c r="B85" s="23"/>
      <c r="C85" s="16"/>
      <c r="D85" s="16"/>
      <c r="E85" s="23"/>
      <c r="F85" s="23"/>
      <c r="G85" s="16"/>
      <c r="H85" s="16"/>
      <c r="I85" s="16"/>
      <c r="J85" s="20"/>
      <c r="K85" s="16"/>
      <c r="L85" s="16"/>
    </row>
    <row r="86" spans="1:12" s="17" customFormat="1" ht="22.5" customHeight="1" x14ac:dyDescent="0.25">
      <c r="A86" s="18"/>
      <c r="B86" s="23"/>
      <c r="C86" s="16"/>
      <c r="D86" s="16"/>
      <c r="E86" s="23"/>
      <c r="F86" s="23"/>
      <c r="G86" s="16"/>
      <c r="H86" s="16"/>
      <c r="I86" s="16"/>
      <c r="J86" s="20"/>
      <c r="K86" s="16"/>
      <c r="L86" s="16"/>
    </row>
    <row r="87" spans="1:12" s="17" customFormat="1" ht="22.5" customHeight="1" x14ac:dyDescent="0.25">
      <c r="A87" s="18"/>
      <c r="B87" s="23"/>
      <c r="C87" s="16"/>
      <c r="D87" s="16"/>
      <c r="E87" s="23"/>
      <c r="F87" s="23"/>
      <c r="G87" s="16"/>
      <c r="H87" s="16"/>
      <c r="I87" s="16"/>
      <c r="J87" s="20"/>
      <c r="K87" s="16"/>
      <c r="L87" s="16"/>
    </row>
    <row r="88" spans="1:12" s="17" customFormat="1" ht="22.5" customHeight="1" x14ac:dyDescent="0.25">
      <c r="A88" s="18"/>
      <c r="B88" s="23"/>
      <c r="C88" s="16"/>
      <c r="D88" s="16"/>
      <c r="E88" s="23"/>
      <c r="F88" s="23"/>
      <c r="G88" s="16"/>
      <c r="H88" s="16"/>
      <c r="I88" s="16"/>
      <c r="J88" s="20"/>
      <c r="K88" s="16"/>
      <c r="L88" s="16"/>
    </row>
    <row r="89" spans="1:12" s="17" customFormat="1" ht="22.5" customHeight="1" x14ac:dyDescent="0.25">
      <c r="A89" s="18"/>
      <c r="B89" s="23"/>
      <c r="C89" s="16"/>
      <c r="D89" s="16"/>
      <c r="E89" s="23"/>
      <c r="F89" s="23"/>
      <c r="G89" s="16"/>
      <c r="H89" s="16"/>
      <c r="I89" s="16"/>
      <c r="J89" s="20"/>
      <c r="K89" s="16"/>
      <c r="L89" s="16"/>
    </row>
    <row r="90" spans="1:12" s="17" customFormat="1" ht="22.5" customHeight="1" x14ac:dyDescent="0.25">
      <c r="A90" s="18"/>
      <c r="B90" s="23"/>
      <c r="C90" s="16"/>
      <c r="D90" s="16"/>
      <c r="E90" s="23"/>
      <c r="F90" s="23"/>
      <c r="G90" s="16"/>
      <c r="H90" s="16"/>
      <c r="I90" s="16"/>
      <c r="J90" s="20"/>
      <c r="K90" s="16"/>
      <c r="L90" s="16"/>
    </row>
    <row r="91" spans="1:12" s="17" customFormat="1" ht="22.5" customHeight="1" x14ac:dyDescent="0.25">
      <c r="A91" s="18"/>
      <c r="B91" s="23"/>
      <c r="C91" s="16"/>
      <c r="D91" s="16"/>
      <c r="E91" s="23"/>
      <c r="F91" s="23"/>
      <c r="G91" s="16"/>
      <c r="H91" s="16"/>
      <c r="I91" s="16"/>
      <c r="J91" s="20"/>
      <c r="K91" s="16"/>
      <c r="L91" s="16"/>
    </row>
    <row r="92" spans="1:12" s="17" customFormat="1" ht="22.5" customHeight="1" x14ac:dyDescent="0.25">
      <c r="A92" s="18"/>
      <c r="B92" s="23"/>
      <c r="C92" s="16"/>
      <c r="D92" s="16"/>
      <c r="E92" s="23"/>
      <c r="F92" s="23"/>
      <c r="G92" s="16"/>
      <c r="H92" s="16"/>
      <c r="I92" s="16"/>
      <c r="J92" s="20"/>
      <c r="K92" s="16"/>
      <c r="L92" s="16"/>
    </row>
    <row r="93" spans="1:12" s="17" customFormat="1" ht="22.5" customHeight="1" x14ac:dyDescent="0.25">
      <c r="A93" s="18"/>
      <c r="B93" s="23"/>
      <c r="C93" s="16"/>
      <c r="D93" s="16"/>
      <c r="E93" s="23"/>
      <c r="F93" s="23"/>
      <c r="G93" s="16"/>
      <c r="H93" s="16"/>
      <c r="I93" s="16"/>
      <c r="J93" s="20"/>
      <c r="K93" s="16"/>
      <c r="L93" s="16"/>
    </row>
    <row r="94" spans="1:12" s="17" customFormat="1" ht="22.5" customHeight="1" x14ac:dyDescent="0.25">
      <c r="A94" s="18"/>
      <c r="B94" s="23"/>
      <c r="C94" s="16"/>
      <c r="D94" s="16"/>
      <c r="E94" s="23"/>
      <c r="F94" s="23"/>
      <c r="G94" s="16"/>
      <c r="H94" s="16"/>
      <c r="I94" s="16"/>
      <c r="J94" s="20"/>
      <c r="K94" s="16"/>
      <c r="L94" s="16"/>
    </row>
    <row r="95" spans="1:12" s="17" customFormat="1" ht="22.5" customHeight="1" x14ac:dyDescent="0.25">
      <c r="A95" s="18"/>
      <c r="B95" s="23"/>
      <c r="C95" s="16"/>
      <c r="D95" s="16"/>
      <c r="E95" s="23"/>
      <c r="F95" s="23"/>
      <c r="G95" s="16"/>
      <c r="H95" s="16"/>
      <c r="I95" s="16"/>
      <c r="J95" s="20"/>
      <c r="K95" s="16"/>
      <c r="L95" s="16"/>
    </row>
    <row r="96" spans="1:12" s="17" customFormat="1" ht="22.5" customHeight="1" x14ac:dyDescent="0.25">
      <c r="A96" s="18"/>
      <c r="B96" s="23"/>
      <c r="C96" s="16"/>
      <c r="D96" s="16"/>
      <c r="E96" s="23"/>
      <c r="F96" s="23"/>
      <c r="G96" s="16"/>
      <c r="H96" s="16"/>
      <c r="I96" s="16"/>
      <c r="J96" s="20"/>
      <c r="K96" s="16"/>
      <c r="L96" s="16"/>
    </row>
    <row r="97" spans="1:12" s="17" customFormat="1" ht="22.5" customHeight="1" x14ac:dyDescent="0.25">
      <c r="A97" s="18"/>
      <c r="B97" s="23"/>
      <c r="C97" s="16"/>
      <c r="D97" s="16"/>
      <c r="E97" s="23"/>
      <c r="F97" s="23"/>
      <c r="G97" s="16"/>
      <c r="H97" s="16"/>
      <c r="I97" s="16"/>
      <c r="J97" s="20"/>
      <c r="K97" s="16"/>
      <c r="L97" s="16"/>
    </row>
    <row r="98" spans="1:12" s="17" customFormat="1" ht="22.5" customHeight="1" x14ac:dyDescent="0.25">
      <c r="A98" s="18"/>
      <c r="B98" s="23"/>
      <c r="C98" s="16"/>
      <c r="D98" s="16"/>
      <c r="E98" s="23"/>
      <c r="F98" s="23"/>
      <c r="G98" s="16"/>
      <c r="H98" s="16"/>
      <c r="I98" s="16"/>
      <c r="J98" s="20"/>
      <c r="K98" s="16"/>
      <c r="L98" s="16"/>
    </row>
    <row r="99" spans="1:12" s="17" customFormat="1" ht="22.5" customHeight="1" x14ac:dyDescent="0.25">
      <c r="A99" s="18"/>
      <c r="B99" s="23"/>
      <c r="C99" s="16"/>
      <c r="D99" s="16"/>
      <c r="E99" s="23"/>
      <c r="F99" s="23"/>
      <c r="G99" s="16"/>
      <c r="H99" s="16"/>
      <c r="I99" s="16"/>
      <c r="J99" s="20"/>
      <c r="K99" s="16"/>
      <c r="L99" s="16"/>
    </row>
    <row r="100" spans="1:12" s="17" customFormat="1" ht="22.5" customHeight="1" x14ac:dyDescent="0.25">
      <c r="A100" s="18"/>
      <c r="B100" s="23"/>
      <c r="C100" s="16"/>
      <c r="D100" s="16"/>
      <c r="E100" s="23"/>
      <c r="F100" s="23"/>
      <c r="G100" s="16"/>
      <c r="H100" s="16"/>
      <c r="I100" s="16"/>
      <c r="J100" s="20"/>
      <c r="K100" s="16"/>
      <c r="L100" s="16"/>
    </row>
    <row r="101" spans="1:12" x14ac:dyDescent="0.25">
      <c r="A101" s="25"/>
      <c r="B101" s="12"/>
      <c r="C101" s="11"/>
      <c r="D101" s="11"/>
      <c r="E101" s="12"/>
      <c r="F101" s="12"/>
      <c r="G101" s="11"/>
      <c r="H101" s="11"/>
      <c r="I101" s="11"/>
      <c r="J101" s="30"/>
      <c r="K101" s="11"/>
      <c r="L101" s="11"/>
    </row>
  </sheetData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errorStyle="information" allowBlank="1" xr:uid="{DAC82626-2ADE-4142-9711-43C689BFF7A7}">
          <x14:formula1>
            <xm:f>Helper!$B$6:$B$8</xm:f>
          </x14:formula1>
          <xm:sqref>B2:B100</xm:sqref>
        </x14:dataValidation>
        <x14:dataValidation type="list" errorStyle="information" allowBlank="1" xr:uid="{03F4AFAD-624C-4012-8B16-4EE7125B7F05}">
          <x14:formula1>
            <xm:f>Helper!$D$6:$D$7</xm:f>
          </x14:formula1>
          <xm:sqref>E2:E100</xm:sqref>
        </x14:dataValidation>
        <x14:dataValidation type="list" allowBlank="1" xr:uid="{AF03B307-CFE7-4FEE-8BF7-C070346D213D}">
          <x14:formula1>
            <xm:f>Helper!$F$6:$F$7</xm:f>
          </x14:formula1>
          <xm:sqref>F2:F100</xm:sqref>
        </x14:dataValidation>
        <x14:dataValidation type="list" errorStyle="information" allowBlank="1" xr:uid="{FB119A79-1C90-4939-907B-A461814ACDB7}">
          <x14:formula1>
            <xm:f>Helper!$F$6:$F$7</xm:f>
          </x14:formula1>
          <xm:sqref>F2:F100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C7"/>
  <sheetViews>
    <sheetView showGridLines="0" workbookViewId="0">
      <selection activeCell="C2" sqref="C2"/>
    </sheetView>
  </sheetViews>
  <sheetFormatPr defaultRowHeight="15" x14ac:dyDescent="0.25"/>
  <cols>
    <col min="1" max="1" width="51.5703125" style="7" customWidth="1"/>
    <col min="2" max="2" width="38.28515625" customWidth="1"/>
    <col min="3" max="3" width="62.5703125" customWidth="1"/>
  </cols>
  <sheetData>
    <row r="1" spans="1:3" s="15" customFormat="1" ht="22.5" customHeight="1" x14ac:dyDescent="0.25">
      <c r="A1" s="27" t="s">
        <v>34</v>
      </c>
      <c r="B1" s="28" t="s">
        <v>35</v>
      </c>
      <c r="C1" s="29" t="s">
        <v>76</v>
      </c>
    </row>
    <row r="2" spans="1:3" s="17" customFormat="1" ht="22.5" customHeight="1" x14ac:dyDescent="0.25">
      <c r="A2" s="18" t="s">
        <v>36</v>
      </c>
      <c r="B2" s="26" t="s">
        <v>37</v>
      </c>
      <c r="C2" s="16"/>
    </row>
    <row r="3" spans="1:3" s="17" customFormat="1" ht="22.5" customHeight="1" x14ac:dyDescent="0.25">
      <c r="A3" s="18" t="s">
        <v>38</v>
      </c>
      <c r="B3" s="26" t="s">
        <v>77</v>
      </c>
      <c r="C3" s="16"/>
    </row>
    <row r="4" spans="1:3" s="17" customFormat="1" ht="22.5" customHeight="1" x14ac:dyDescent="0.25">
      <c r="A4" s="18" t="s">
        <v>39</v>
      </c>
      <c r="B4" s="26" t="s">
        <v>40</v>
      </c>
      <c r="C4" s="16"/>
    </row>
    <row r="5" spans="1:3" s="17" customFormat="1" ht="22.5" customHeight="1" x14ac:dyDescent="0.25">
      <c r="A5" s="18" t="s">
        <v>41</v>
      </c>
      <c r="B5" s="26" t="s">
        <v>42</v>
      </c>
      <c r="C5" s="16"/>
    </row>
    <row r="6" spans="1:3" s="17" customFormat="1" ht="22.5" customHeight="1" x14ac:dyDescent="0.25">
      <c r="A6" s="18" t="s">
        <v>43</v>
      </c>
      <c r="B6" s="26" t="s">
        <v>44</v>
      </c>
      <c r="C6" s="16"/>
    </row>
    <row r="7" spans="1:3" s="17" customFormat="1" ht="22.5" customHeight="1" x14ac:dyDescent="0.25">
      <c r="A7" s="18" t="s">
        <v>45</v>
      </c>
      <c r="B7" s="26" t="s">
        <v>46</v>
      </c>
      <c r="C7" s="16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7ED84-DE0A-4912-A5D4-7C3EED887B8F}">
  <sheetPr>
    <tabColor theme="9"/>
  </sheetPr>
  <dimension ref="A1:CY16"/>
  <sheetViews>
    <sheetView showGridLines="0" workbookViewId="0">
      <selection activeCell="A15" sqref="A15"/>
    </sheetView>
  </sheetViews>
  <sheetFormatPr defaultRowHeight="15" x14ac:dyDescent="0.25"/>
  <cols>
    <col min="1" max="1" width="24.7109375" customWidth="1"/>
    <col min="2" max="2" width="68.42578125" customWidth="1"/>
    <col min="3" max="101" width="17.140625" customWidth="1"/>
  </cols>
  <sheetData>
    <row r="1" spans="1:103" x14ac:dyDescent="0.25">
      <c r="A1" s="3" t="s">
        <v>91</v>
      </c>
    </row>
    <row r="2" spans="1:103" x14ac:dyDescent="0.25">
      <c r="A2" s="33" t="s">
        <v>90</v>
      </c>
    </row>
    <row r="3" spans="1:103" x14ac:dyDescent="0.25">
      <c r="A3" s="33" t="s">
        <v>95</v>
      </c>
    </row>
    <row r="4" spans="1:103" x14ac:dyDescent="0.25">
      <c r="A4" s="33"/>
    </row>
    <row r="5" spans="1:103" x14ac:dyDescent="0.25">
      <c r="A5" s="5" t="s">
        <v>85</v>
      </c>
      <c r="B5" s="32" t="str" cm="1">
        <f t="array" ref="B5">IFERROR(
  TRANSPOSE(
    _xlfn._xlws.FILTER(
      INDEX('KPI Builder'!$A$2:$Z$100,,MATCH("KPI Name",'KPI Builder'!$A$1:$Z$1,0)),
      INDEX('KPI Builder'!$A$2:$Z$100,,MATCH("KPI Name",'KPI Builder'!$A$1:$Z$1,0))&lt;&gt;""
    )
  ),
"")</f>
        <v/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</row>
    <row r="6" spans="1:103" x14ac:dyDescent="0.25">
      <c r="A6" s="6" t="s">
        <v>2</v>
      </c>
      <c r="B6" s="34" t="str" cm="1">
        <f t="array" ref="B6">IFERROR(
  TRANSPOSE(
    _xlfn._xlws.FILTER(
      INDEX('KPI Builder'!$A$2:$Z$100,,MATCH("KPI Type",'KPI Builder'!$A$1:$Z$1,0)),
      INDEX('KPI Builder'!$A$2:$Z$100,,MATCH("KPI Name",'KPI Builder'!$A$1:$Z$1,0))&lt;&gt;""
    )
  ),
"")</f>
        <v/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</row>
    <row r="7" spans="1:103" x14ac:dyDescent="0.25">
      <c r="A7" s="6" t="s">
        <v>29</v>
      </c>
      <c r="B7" s="34" t="str" cm="1">
        <f t="array" ref="B7">IFERROR(
  TRANSPOSE(
    _xlfn._xlws.FILTER(
      INDEX('KPI Builder'!$A$2:$Z$100,,MATCH("Category",'KPI Builder'!$A$1:$Z$1,0)),
      INDEX('KPI Builder'!$A$2:$Z$100,,MATCH("KPI Name",'KPI Builder'!$A$1:$Z$1,0))&lt;&gt;""
    )
  ),
"")</f>
        <v/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</row>
    <row r="8" spans="1:103" x14ac:dyDescent="0.25">
      <c r="A8" s="6" t="s">
        <v>86</v>
      </c>
      <c r="B8" s="34" t="str" cm="1">
        <f t="array" ref="B8">IFERROR(
  TRANSPOSE(
    _xlfn._xlws.FILTER(
      INDEX('KPI Builder'!$A$2:$Z$100,,MATCH("Leading or Lagging",'KPI Builder'!$A$1:$Z$1,0)),
      INDEX('KPI Builder'!$A$2:$Z$100,,MATCH("KPI Name",'KPI Builder'!$A$1:$Z$1,0))&lt;&gt;""
    )
  ),
"")</f>
        <v/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</row>
    <row r="9" spans="1:103" x14ac:dyDescent="0.25">
      <c r="A9" s="6" t="s">
        <v>87</v>
      </c>
      <c r="B9" s="34" t="str" cm="1">
        <f t="array" ref="B9">IFERROR(
  TRANSPOSE(
    _xlfn._xlws.FILTER(
      INDEX('KPI Builder'!$A$2:$Z$100,,MATCH("Measurement frequency",'KPI Builder'!$A$1:$Z$1,0)),
      INDEX('KPI Builder'!$A$2:$Z$100,,MATCH("KPI Name",'KPI Builder'!$A$1:$Z$1,0))&lt;&gt;""
    )
  ),
"")</f>
        <v/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</row>
    <row r="10" spans="1:103" x14ac:dyDescent="0.25">
      <c r="A10" s="6" t="s">
        <v>88</v>
      </c>
      <c r="B10" s="34" t="str" cm="1">
        <f t="array" ref="B10">IFERROR(
  TRANSPOSE(
    _xlfn._xlws.FILTER(
      INDEX('KPI Builder'!$A$2:$Z$100,,MATCH("Review frequency",'KPI Builder'!$A$1:$Z$1,0)),
      INDEX('KPI Builder'!$A$2:$Z$100,,MATCH("KPI Name",'KPI Builder'!$A$1:$Z$1,0))&lt;&gt;""
    )
  ),
"")</f>
        <v/>
      </c>
    </row>
    <row r="11" spans="1:103" x14ac:dyDescent="0.25">
      <c r="A11" s="6" t="s">
        <v>33</v>
      </c>
      <c r="B11" s="34" t="str" cm="1">
        <f t="array" ref="B11">IFERROR(
  TRANSPOSE(
    _xlfn._xlws.FILTER(
      INDEX('KPI Builder'!$A$2:$Z$100,,MATCH("Owner",'KPI Builder'!$A$1:$Z$1,0)),
      INDEX('KPI Builder'!$A$2:$Z$100,,MATCH("KPI Name",'KPI Builder'!$A$1:$Z$1,0))&lt;&gt;""
    )
  ),
"")</f>
        <v/>
      </c>
    </row>
    <row r="12" spans="1:103" x14ac:dyDescent="0.25">
      <c r="A12" s="6" t="s">
        <v>89</v>
      </c>
      <c r="B12" s="34" t="str" cm="1">
        <f t="array" ref="B12">IFERROR(
  TRANSPOSE(
    _xlfn._xlws.FILTER(
      INDEX('KPI Builder'!$A$2:$Z$100,,MATCH("Data Source",'KPI Builder'!$A$1:$Z$1,0)),
      INDEX('KPI Builder'!$A$2:$Z$100,,MATCH("KPI Name",'KPI Builder'!$A$1:$Z$1,0))&lt;&gt;""
    )
  ),
"")</f>
        <v/>
      </c>
    </row>
    <row r="13" spans="1:103" x14ac:dyDescent="0.25">
      <c r="B13" s="33"/>
    </row>
    <row r="14" spans="1:103" x14ac:dyDescent="0.25">
      <c r="B14" s="33"/>
    </row>
    <row r="15" spans="1:103" x14ac:dyDescent="0.25">
      <c r="B15" s="33"/>
    </row>
    <row r="16" spans="1:103" x14ac:dyDescent="0.25">
      <c r="B16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How To Use</vt:lpstr>
      <vt:lpstr>Helper</vt:lpstr>
      <vt:lpstr>KPI Examples Reference list</vt:lpstr>
      <vt:lpstr>KPI Builder</vt:lpstr>
      <vt:lpstr>KPI Quality Check</vt:lpstr>
      <vt:lpstr>KDD helper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2025-10-11T21:18:25Z</cp:lastPrinted>
  <dcterms:created xsi:type="dcterms:W3CDTF">2025-10-11T19:53:34Z</dcterms:created>
  <dcterms:modified xsi:type="dcterms:W3CDTF">2025-11-24T15:34:20Z</dcterms:modified>
</cp:coreProperties>
</file>